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329"/>
  <workbookPr defaultThemeVersion="124226"/>
  <mc:AlternateContent xmlns:mc="http://schemas.openxmlformats.org/markup-compatibility/2006">
    <mc:Choice Requires="x15">
      <x15ac:absPath xmlns:x15ac="http://schemas.microsoft.com/office/spreadsheetml/2010/11/ac" url="C:\Users\i836655\Desktop\"/>
    </mc:Choice>
  </mc:AlternateContent>
  <bookViews>
    <workbookView xWindow="10395" yWindow="0" windowWidth="10800" windowHeight="8085" tabRatio="804"/>
  </bookViews>
  <sheets>
    <sheet name="ANTECEDENTES EMPRESA" sheetId="1" r:id="rId1"/>
    <sheet name="PRECALIF-01" sheetId="11" r:id="rId2"/>
    <sheet name="PRECALIF-02" sheetId="12" r:id="rId3"/>
    <sheet name="PRECALIF-03" sheetId="14" r:id="rId4"/>
    <sheet name="PRECALIF-04" sheetId="13" r:id="rId5"/>
    <sheet name="PRECALIF-05" sheetId="7" r:id="rId6"/>
    <sheet name="PRECALIF-06" sheetId="8" r:id="rId7"/>
    <sheet name="PRECALIF-07" sheetId="9" r:id="rId8"/>
    <sheet name="PRECALIF-08" sheetId="17" r:id="rId9"/>
  </sheets>
  <externalReferences>
    <externalReference r:id="rId10"/>
  </externalReferences>
  <definedNames>
    <definedName name="______________BAS1">#REF!</definedName>
    <definedName name="_____________BAS1" localSheetId="3">#REF!</definedName>
    <definedName name="___________BAS1" localSheetId="4">#REF!</definedName>
    <definedName name="_________BAS1">#REF!</definedName>
    <definedName name="________BAS1">#REF!</definedName>
    <definedName name="_______BAS1">#REF!</definedName>
    <definedName name="______BAS1" localSheetId="7">#REF!</definedName>
    <definedName name="____ANT0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____BAS1" localSheetId="6">#REF!</definedName>
    <definedName name="___BAS1">#REF!</definedName>
    <definedName name="__ANT0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__BAS1" localSheetId="5">#REF!</definedName>
    <definedName name="_BAS1" localSheetId="0">#REF!</definedName>
    <definedName name="_Order1" hidden="1">255</definedName>
    <definedName name="_Order2" hidden="1">255</definedName>
    <definedName name="ANTEC" localSheetId="0"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1"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2"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3"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4"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6"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ANTEC" localSheetId="7"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BAS" localSheetId="0">#REF!</definedName>
    <definedName name="BAS" localSheetId="1">#REF!</definedName>
    <definedName name="BAS" localSheetId="2">#REF!</definedName>
    <definedName name="BAS" localSheetId="3">#REF!</definedName>
    <definedName name="BAS" localSheetId="4">#REF!</definedName>
    <definedName name="BAS" localSheetId="5">#REF!</definedName>
    <definedName name="BAS" localSheetId="6">#REF!</definedName>
    <definedName name="BAS" localSheetId="7">#REF!</definedName>
    <definedName name="cat" localSheetId="1">#REF!</definedName>
    <definedName name="cat" localSheetId="2">#REF!</definedName>
    <definedName name="cat" localSheetId="3">#REF!</definedName>
    <definedName name="cat" localSheetId="4">#REF!</definedName>
    <definedName name="cat" localSheetId="5">#REF!</definedName>
    <definedName name="cat" localSheetId="6">#REF!</definedName>
    <definedName name="cat" localSheetId="7">#REF!</definedName>
    <definedName name="CATEG" localSheetId="1">[1]Mar14!#REF!</definedName>
    <definedName name="CATEG" localSheetId="2">[1]Mar14!#REF!</definedName>
    <definedName name="CATEG" localSheetId="3">[1]Mar14!#REF!</definedName>
    <definedName name="CATEG" localSheetId="4">[1]Mar14!#REF!</definedName>
    <definedName name="CATEG" localSheetId="5">[1]Mar14!#REF!</definedName>
    <definedName name="CATEG" localSheetId="6">[1]Mar14!#REF!</definedName>
    <definedName name="CATEG" localSheetId="7">[1]Mar14!#REF!</definedName>
    <definedName name="cuentas" localSheetId="1">#REF!</definedName>
    <definedName name="cuentas" localSheetId="2">#REF!</definedName>
    <definedName name="cuentas" localSheetId="3">#REF!</definedName>
    <definedName name="cuentas" localSheetId="4">#REF!</definedName>
    <definedName name="cuentas" localSheetId="5">#REF!</definedName>
    <definedName name="cuentas" localSheetId="6">#REF!</definedName>
    <definedName name="cuentas" localSheetId="7">#REF!</definedName>
    <definedName name="D" localSheetId="0"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1"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2"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3"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4"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5"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6"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 localSheetId="7"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diez" localSheetId="0" hidden="1">{#N/A,#N/A,FALSE,"TEC-01";#N/A,#N/A,FALSE,"TEC - 02";#N/A,#N/A,FALSE,"TEC - 03";#N/A,#N/A,FALSE,"TEC - 04";#N/A,#N/A,FALSE,"TEC-07";#N/A,#N/A,FALSE,"TEC-08";#N/A,#N/A,FALSE,"TEC - 09A";#N/A,#N/A,FALSE,"TEC - 09B";#N/A,#N/A,FALSE,"TEC - 09C";#N/A,#N/A,FALSE,"TEC - 10";#N/A,#N/A,FALSE,"TEC-11"}</definedName>
    <definedName name="diez" localSheetId="1" hidden="1">{#N/A,#N/A,FALSE,"TEC-01";#N/A,#N/A,FALSE,"TEC - 02";#N/A,#N/A,FALSE,"TEC - 03";#N/A,#N/A,FALSE,"TEC - 04";#N/A,#N/A,FALSE,"TEC-07";#N/A,#N/A,FALSE,"TEC-08";#N/A,#N/A,FALSE,"TEC - 09A";#N/A,#N/A,FALSE,"TEC - 09B";#N/A,#N/A,FALSE,"TEC - 09C";#N/A,#N/A,FALSE,"TEC - 10";#N/A,#N/A,FALSE,"TEC-11"}</definedName>
    <definedName name="diez" localSheetId="2" hidden="1">{#N/A,#N/A,FALSE,"TEC-01";#N/A,#N/A,FALSE,"TEC - 02";#N/A,#N/A,FALSE,"TEC - 03";#N/A,#N/A,FALSE,"TEC - 04";#N/A,#N/A,FALSE,"TEC-07";#N/A,#N/A,FALSE,"TEC-08";#N/A,#N/A,FALSE,"TEC - 09A";#N/A,#N/A,FALSE,"TEC - 09B";#N/A,#N/A,FALSE,"TEC - 09C";#N/A,#N/A,FALSE,"TEC - 10";#N/A,#N/A,FALSE,"TEC-11"}</definedName>
    <definedName name="diez" localSheetId="3" hidden="1">{#N/A,#N/A,FALSE,"TEC-01";#N/A,#N/A,FALSE,"TEC - 02";#N/A,#N/A,FALSE,"TEC - 03";#N/A,#N/A,FALSE,"TEC - 04";#N/A,#N/A,FALSE,"TEC-07";#N/A,#N/A,FALSE,"TEC-08";#N/A,#N/A,FALSE,"TEC - 09A";#N/A,#N/A,FALSE,"TEC - 09B";#N/A,#N/A,FALSE,"TEC - 09C";#N/A,#N/A,FALSE,"TEC - 10";#N/A,#N/A,FALSE,"TEC-11"}</definedName>
    <definedName name="diez" localSheetId="4" hidden="1">{#N/A,#N/A,FALSE,"TEC-01";#N/A,#N/A,FALSE,"TEC - 02";#N/A,#N/A,FALSE,"TEC - 03";#N/A,#N/A,FALSE,"TEC - 04";#N/A,#N/A,FALSE,"TEC-07";#N/A,#N/A,FALSE,"TEC-08";#N/A,#N/A,FALSE,"TEC - 09A";#N/A,#N/A,FALSE,"TEC - 09B";#N/A,#N/A,FALSE,"TEC - 09C";#N/A,#N/A,FALSE,"TEC - 10";#N/A,#N/A,FALSE,"TEC-11"}</definedName>
    <definedName name="diez" localSheetId="5" hidden="1">{#N/A,#N/A,FALSE,"TEC-01";#N/A,#N/A,FALSE,"TEC - 02";#N/A,#N/A,FALSE,"TEC - 03";#N/A,#N/A,FALSE,"TEC - 04";#N/A,#N/A,FALSE,"TEC-07";#N/A,#N/A,FALSE,"TEC-08";#N/A,#N/A,FALSE,"TEC - 09A";#N/A,#N/A,FALSE,"TEC - 09B";#N/A,#N/A,FALSE,"TEC - 09C";#N/A,#N/A,FALSE,"TEC - 10";#N/A,#N/A,FALSE,"TEC-11"}</definedName>
    <definedName name="diez" localSheetId="6" hidden="1">{#N/A,#N/A,FALSE,"TEC-01";#N/A,#N/A,FALSE,"TEC - 02";#N/A,#N/A,FALSE,"TEC - 03";#N/A,#N/A,FALSE,"TEC - 04";#N/A,#N/A,FALSE,"TEC-07";#N/A,#N/A,FALSE,"TEC-08";#N/A,#N/A,FALSE,"TEC - 09A";#N/A,#N/A,FALSE,"TEC - 09B";#N/A,#N/A,FALSE,"TEC - 09C";#N/A,#N/A,FALSE,"TEC - 10";#N/A,#N/A,FALSE,"TEC-11"}</definedName>
    <definedName name="diez" localSheetId="7" hidden="1">{#N/A,#N/A,FALSE,"TEC-01";#N/A,#N/A,FALSE,"TEC - 02";#N/A,#N/A,FALSE,"TEC - 03";#N/A,#N/A,FALSE,"TEC - 04";#N/A,#N/A,FALSE,"TEC-07";#N/A,#N/A,FALSE,"TEC-08";#N/A,#N/A,FALSE,"TEC - 09A";#N/A,#N/A,FALSE,"TEC - 09B";#N/A,#N/A,FALSE,"TEC - 09C";#N/A,#N/A,FALSE,"TEC - 10";#N/A,#N/A,FALSE,"TEC-11"}</definedName>
    <definedName name="eco" localSheetId="0" hidden="1">{#N/A,#N/A,FALSE,"TEC-01";#N/A,#N/A,FALSE,"TEC - 02";#N/A,#N/A,FALSE,"TEC - 03";#N/A,#N/A,FALSE,"TEC - 04";#N/A,#N/A,FALSE,"TEC-07";#N/A,#N/A,FALSE,"TEC-08";#N/A,#N/A,FALSE,"TEC - 09A";#N/A,#N/A,FALSE,"TEC - 09B";#N/A,#N/A,FALSE,"TEC - 09C";#N/A,#N/A,FALSE,"TEC - 10";#N/A,#N/A,FALSE,"TEC-11"}</definedName>
    <definedName name="eco" localSheetId="1" hidden="1">{#N/A,#N/A,FALSE,"TEC-01";#N/A,#N/A,FALSE,"TEC - 02";#N/A,#N/A,FALSE,"TEC - 03";#N/A,#N/A,FALSE,"TEC - 04";#N/A,#N/A,FALSE,"TEC-07";#N/A,#N/A,FALSE,"TEC-08";#N/A,#N/A,FALSE,"TEC - 09A";#N/A,#N/A,FALSE,"TEC - 09B";#N/A,#N/A,FALSE,"TEC - 09C";#N/A,#N/A,FALSE,"TEC - 10";#N/A,#N/A,FALSE,"TEC-11"}</definedName>
    <definedName name="eco" localSheetId="2" hidden="1">{#N/A,#N/A,FALSE,"TEC-01";#N/A,#N/A,FALSE,"TEC - 02";#N/A,#N/A,FALSE,"TEC - 03";#N/A,#N/A,FALSE,"TEC - 04";#N/A,#N/A,FALSE,"TEC-07";#N/A,#N/A,FALSE,"TEC-08";#N/A,#N/A,FALSE,"TEC - 09A";#N/A,#N/A,FALSE,"TEC - 09B";#N/A,#N/A,FALSE,"TEC - 09C";#N/A,#N/A,FALSE,"TEC - 10";#N/A,#N/A,FALSE,"TEC-11"}</definedName>
    <definedName name="eco" localSheetId="3" hidden="1">{#N/A,#N/A,FALSE,"TEC-01";#N/A,#N/A,FALSE,"TEC - 02";#N/A,#N/A,FALSE,"TEC - 03";#N/A,#N/A,FALSE,"TEC - 04";#N/A,#N/A,FALSE,"TEC-07";#N/A,#N/A,FALSE,"TEC-08";#N/A,#N/A,FALSE,"TEC - 09A";#N/A,#N/A,FALSE,"TEC - 09B";#N/A,#N/A,FALSE,"TEC - 09C";#N/A,#N/A,FALSE,"TEC - 10";#N/A,#N/A,FALSE,"TEC-11"}</definedName>
    <definedName name="eco" localSheetId="4" hidden="1">{#N/A,#N/A,FALSE,"TEC-01";#N/A,#N/A,FALSE,"TEC - 02";#N/A,#N/A,FALSE,"TEC - 03";#N/A,#N/A,FALSE,"TEC - 04";#N/A,#N/A,FALSE,"TEC-07";#N/A,#N/A,FALSE,"TEC-08";#N/A,#N/A,FALSE,"TEC - 09A";#N/A,#N/A,FALSE,"TEC - 09B";#N/A,#N/A,FALSE,"TEC - 09C";#N/A,#N/A,FALSE,"TEC - 10";#N/A,#N/A,FALSE,"TEC-11"}</definedName>
    <definedName name="eco" localSheetId="5" hidden="1">{#N/A,#N/A,FALSE,"TEC-01";#N/A,#N/A,FALSE,"TEC - 02";#N/A,#N/A,FALSE,"TEC - 03";#N/A,#N/A,FALSE,"TEC - 04";#N/A,#N/A,FALSE,"TEC-07";#N/A,#N/A,FALSE,"TEC-08";#N/A,#N/A,FALSE,"TEC - 09A";#N/A,#N/A,FALSE,"TEC - 09B";#N/A,#N/A,FALSE,"TEC - 09C";#N/A,#N/A,FALSE,"TEC - 10";#N/A,#N/A,FALSE,"TEC-11"}</definedName>
    <definedName name="eco" localSheetId="6" hidden="1">{#N/A,#N/A,FALSE,"TEC-01";#N/A,#N/A,FALSE,"TEC - 02";#N/A,#N/A,FALSE,"TEC - 03";#N/A,#N/A,FALSE,"TEC - 04";#N/A,#N/A,FALSE,"TEC-07";#N/A,#N/A,FALSE,"TEC-08";#N/A,#N/A,FALSE,"TEC - 09A";#N/A,#N/A,FALSE,"TEC - 09B";#N/A,#N/A,FALSE,"TEC - 09C";#N/A,#N/A,FALSE,"TEC - 10";#N/A,#N/A,FALSE,"TEC-11"}</definedName>
    <definedName name="eco" localSheetId="7" hidden="1">{#N/A,#N/A,FALSE,"TEC-01";#N/A,#N/A,FALSE,"TEC - 02";#N/A,#N/A,FALSE,"TEC - 03";#N/A,#N/A,FALSE,"TEC - 04";#N/A,#N/A,FALSE,"TEC-07";#N/A,#N/A,FALSE,"TEC-08";#N/A,#N/A,FALSE,"TEC - 09A";#N/A,#N/A,FALSE,"TEC - 09B";#N/A,#N/A,FALSE,"TEC - 09C";#N/A,#N/A,FALSE,"TEC - 10";#N/A,#N/A,FALSE,"TEC-11"}</definedName>
    <definedName name="etp" localSheetId="0" hidden="1">{#N/A,#N/A,FALSE,"TEC-01";#N/A,#N/A,FALSE,"TEC - 02";#N/A,#N/A,FALSE,"TEC - 03";#N/A,#N/A,FALSE,"TEC - 04";#N/A,#N/A,FALSE,"TEC-07";#N/A,#N/A,FALSE,"TEC-08";#N/A,#N/A,FALSE,"TEC - 09A";#N/A,#N/A,FALSE,"TEC - 09B";#N/A,#N/A,FALSE,"TEC - 09C";#N/A,#N/A,FALSE,"TEC - 10";#N/A,#N/A,FALSE,"TEC-11"}</definedName>
    <definedName name="etp" localSheetId="1" hidden="1">{#N/A,#N/A,FALSE,"TEC-01";#N/A,#N/A,FALSE,"TEC - 02";#N/A,#N/A,FALSE,"TEC - 03";#N/A,#N/A,FALSE,"TEC - 04";#N/A,#N/A,FALSE,"TEC-07";#N/A,#N/A,FALSE,"TEC-08";#N/A,#N/A,FALSE,"TEC - 09A";#N/A,#N/A,FALSE,"TEC - 09B";#N/A,#N/A,FALSE,"TEC - 09C";#N/A,#N/A,FALSE,"TEC - 10";#N/A,#N/A,FALSE,"TEC-11"}</definedName>
    <definedName name="etp" localSheetId="2" hidden="1">{#N/A,#N/A,FALSE,"TEC-01";#N/A,#N/A,FALSE,"TEC - 02";#N/A,#N/A,FALSE,"TEC - 03";#N/A,#N/A,FALSE,"TEC - 04";#N/A,#N/A,FALSE,"TEC-07";#N/A,#N/A,FALSE,"TEC-08";#N/A,#N/A,FALSE,"TEC - 09A";#N/A,#N/A,FALSE,"TEC - 09B";#N/A,#N/A,FALSE,"TEC - 09C";#N/A,#N/A,FALSE,"TEC - 10";#N/A,#N/A,FALSE,"TEC-11"}</definedName>
    <definedName name="etp" localSheetId="3" hidden="1">{#N/A,#N/A,FALSE,"TEC-01";#N/A,#N/A,FALSE,"TEC - 02";#N/A,#N/A,FALSE,"TEC - 03";#N/A,#N/A,FALSE,"TEC - 04";#N/A,#N/A,FALSE,"TEC-07";#N/A,#N/A,FALSE,"TEC-08";#N/A,#N/A,FALSE,"TEC - 09A";#N/A,#N/A,FALSE,"TEC - 09B";#N/A,#N/A,FALSE,"TEC - 09C";#N/A,#N/A,FALSE,"TEC - 10";#N/A,#N/A,FALSE,"TEC-11"}</definedName>
    <definedName name="etp" localSheetId="4" hidden="1">{#N/A,#N/A,FALSE,"TEC-01";#N/A,#N/A,FALSE,"TEC - 02";#N/A,#N/A,FALSE,"TEC - 03";#N/A,#N/A,FALSE,"TEC - 04";#N/A,#N/A,FALSE,"TEC-07";#N/A,#N/A,FALSE,"TEC-08";#N/A,#N/A,FALSE,"TEC - 09A";#N/A,#N/A,FALSE,"TEC - 09B";#N/A,#N/A,FALSE,"TEC - 09C";#N/A,#N/A,FALSE,"TEC - 10";#N/A,#N/A,FALSE,"TEC-11"}</definedName>
    <definedName name="etp" localSheetId="5" hidden="1">{#N/A,#N/A,FALSE,"TEC-01";#N/A,#N/A,FALSE,"TEC - 02";#N/A,#N/A,FALSE,"TEC - 03";#N/A,#N/A,FALSE,"TEC - 04";#N/A,#N/A,FALSE,"TEC-07";#N/A,#N/A,FALSE,"TEC-08";#N/A,#N/A,FALSE,"TEC - 09A";#N/A,#N/A,FALSE,"TEC - 09B";#N/A,#N/A,FALSE,"TEC - 09C";#N/A,#N/A,FALSE,"TEC - 10";#N/A,#N/A,FALSE,"TEC-11"}</definedName>
    <definedName name="etp" localSheetId="6" hidden="1">{#N/A,#N/A,FALSE,"TEC-01";#N/A,#N/A,FALSE,"TEC - 02";#N/A,#N/A,FALSE,"TEC - 03";#N/A,#N/A,FALSE,"TEC - 04";#N/A,#N/A,FALSE,"TEC-07";#N/A,#N/A,FALSE,"TEC-08";#N/A,#N/A,FALSE,"TEC - 09A";#N/A,#N/A,FALSE,"TEC - 09B";#N/A,#N/A,FALSE,"TEC - 09C";#N/A,#N/A,FALSE,"TEC - 10";#N/A,#N/A,FALSE,"TEC-11"}</definedName>
    <definedName name="etp" localSheetId="7" hidden="1">{#N/A,#N/A,FALSE,"TEC-01";#N/A,#N/A,FALSE,"TEC - 02";#N/A,#N/A,FALSE,"TEC - 03";#N/A,#N/A,FALSE,"TEC - 04";#N/A,#N/A,FALSE,"TEC-07";#N/A,#N/A,FALSE,"TEC-08";#N/A,#N/A,FALSE,"TEC - 09A";#N/A,#N/A,FALSE,"TEC - 09B";#N/A,#N/A,FALSE,"TEC - 09C";#N/A,#N/A,FALSE,"TEC - 10";#N/A,#N/A,FALSE,"TEC-11"}</definedName>
    <definedName name="FDFD" localSheetId="1"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DFD" localSheetId="2"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DFD" localSheetId="3"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DFD" localSheetId="4"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DFD" localSheetId="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DFD" localSheetId="6"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DFD" localSheetId="7"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felipe" localSheetId="0" hidden="1">{"CI+GG(BASE)",#N/A,FALSE,"CI+GG(BASE)";"GG",#N/A,FALSE,"CI+GG(BASE)";"CI",#N/A,FALSE,"CI+GG(BASE)"}</definedName>
    <definedName name="felipe" localSheetId="1" hidden="1">{"CI+GG(BASE)",#N/A,FALSE,"CI+GG(BASE)";"GG",#N/A,FALSE,"CI+GG(BASE)";"CI",#N/A,FALSE,"CI+GG(BASE)"}</definedName>
    <definedName name="felipe" localSheetId="2" hidden="1">{"CI+GG(BASE)",#N/A,FALSE,"CI+GG(BASE)";"GG",#N/A,FALSE,"CI+GG(BASE)";"CI",#N/A,FALSE,"CI+GG(BASE)"}</definedName>
    <definedName name="felipe" localSheetId="3" hidden="1">{"CI+GG(BASE)",#N/A,FALSE,"CI+GG(BASE)";"GG",#N/A,FALSE,"CI+GG(BASE)";"CI",#N/A,FALSE,"CI+GG(BASE)"}</definedName>
    <definedName name="felipe" localSheetId="4" hidden="1">{"CI+GG(BASE)",#N/A,FALSE,"CI+GG(BASE)";"GG",#N/A,FALSE,"CI+GG(BASE)";"CI",#N/A,FALSE,"CI+GG(BASE)"}</definedName>
    <definedName name="felipe" localSheetId="5" hidden="1">{"CI+GG(BASE)",#N/A,FALSE,"CI+GG(BASE)";"GG",#N/A,FALSE,"CI+GG(BASE)";"CI",#N/A,FALSE,"CI+GG(BASE)"}</definedName>
    <definedName name="felipe" localSheetId="6" hidden="1">{"CI+GG(BASE)",#N/A,FALSE,"CI+GG(BASE)";"GG",#N/A,FALSE,"CI+GG(BASE)";"CI",#N/A,FALSE,"CI+GG(BASE)"}</definedName>
    <definedName name="felipe" localSheetId="7" hidden="1">{"CI+GG(BASE)",#N/A,FALSE,"CI+GG(BASE)";"GG",#N/A,FALSE,"CI+GG(BASE)";"CI",#N/A,FALSE,"CI+GG(BASE)"}</definedName>
    <definedName name="Gastón" localSheetId="0" hidden="1">{"CI+GG(BASE)",#N/A,FALSE,"CI+GG(BASE)";"GG",#N/A,FALSE,"CI+GG(BASE)";"CI",#N/A,FALSE,"CI+GG(BASE)"}</definedName>
    <definedName name="Gastón" localSheetId="1" hidden="1">{"CI+GG(BASE)",#N/A,FALSE,"CI+GG(BASE)";"GG",#N/A,FALSE,"CI+GG(BASE)";"CI",#N/A,FALSE,"CI+GG(BASE)"}</definedName>
    <definedName name="Gastón" localSheetId="2" hidden="1">{"CI+GG(BASE)",#N/A,FALSE,"CI+GG(BASE)";"GG",#N/A,FALSE,"CI+GG(BASE)";"CI",#N/A,FALSE,"CI+GG(BASE)"}</definedName>
    <definedName name="Gastón" localSheetId="3" hidden="1">{"CI+GG(BASE)",#N/A,FALSE,"CI+GG(BASE)";"GG",#N/A,FALSE,"CI+GG(BASE)";"CI",#N/A,FALSE,"CI+GG(BASE)"}</definedName>
    <definedName name="Gastón" localSheetId="4" hidden="1">{"CI+GG(BASE)",#N/A,FALSE,"CI+GG(BASE)";"GG",#N/A,FALSE,"CI+GG(BASE)";"CI",#N/A,FALSE,"CI+GG(BASE)"}</definedName>
    <definedName name="Gastón" localSheetId="5" hidden="1">{"CI+GG(BASE)",#N/A,FALSE,"CI+GG(BASE)";"GG",#N/A,FALSE,"CI+GG(BASE)";"CI",#N/A,FALSE,"CI+GG(BASE)"}</definedName>
    <definedName name="Gastón" localSheetId="6" hidden="1">{"CI+GG(BASE)",#N/A,FALSE,"CI+GG(BASE)";"GG",#N/A,FALSE,"CI+GG(BASE)";"CI",#N/A,FALSE,"CI+GG(BASE)"}</definedName>
    <definedName name="Gastón" localSheetId="7" hidden="1">{"CI+GG(BASE)",#N/A,FALSE,"CI+GG(BASE)";"GG",#N/A,FALSE,"CI+GG(BASE)";"CI",#N/A,FALSE,"CI+GG(BASE)"}</definedName>
    <definedName name="gg" localSheetId="0"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1"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2"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3"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4"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6"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g" localSheetId="7"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grafos" localSheetId="1">#REF!</definedName>
    <definedName name="grafos" localSheetId="2">#REF!</definedName>
    <definedName name="grafos" localSheetId="3">#REF!</definedName>
    <definedName name="grafos" localSheetId="4">#REF!</definedName>
    <definedName name="grafos" localSheetId="5">#REF!</definedName>
    <definedName name="grafos" localSheetId="6">#REF!</definedName>
    <definedName name="grafos" localSheetId="7">#REF!</definedName>
    <definedName name="hc" localSheetId="1">#REF!</definedName>
    <definedName name="hc" localSheetId="2">#REF!</definedName>
    <definedName name="hc" localSheetId="3">#REF!</definedName>
    <definedName name="hc" localSheetId="4">#REF!</definedName>
    <definedName name="hc" localSheetId="5">#REF!</definedName>
    <definedName name="hc" localSheetId="6">#REF!</definedName>
    <definedName name="hc" localSheetId="7">#REF!</definedName>
    <definedName name="JOSIANNE" localSheetId="0" hidden="1">{#N/A,#N/A,FALSE,"TEC-01";#N/A,#N/A,FALSE,"TEC - 02";#N/A,#N/A,FALSE,"TEC - 03";#N/A,#N/A,FALSE,"TEC - 04";#N/A,#N/A,FALSE,"TEC-07";#N/A,#N/A,FALSE,"TEC-08";#N/A,#N/A,FALSE,"TEC - 09A";#N/A,#N/A,FALSE,"TEC - 09B";#N/A,#N/A,FALSE,"TEC - 09C";#N/A,#N/A,FALSE,"TEC - 10";#N/A,#N/A,FALSE,"TEC-11"}</definedName>
    <definedName name="JOSIANNE" localSheetId="1" hidden="1">{#N/A,#N/A,FALSE,"TEC-01";#N/A,#N/A,FALSE,"TEC - 02";#N/A,#N/A,FALSE,"TEC - 03";#N/A,#N/A,FALSE,"TEC - 04";#N/A,#N/A,FALSE,"TEC-07";#N/A,#N/A,FALSE,"TEC-08";#N/A,#N/A,FALSE,"TEC - 09A";#N/A,#N/A,FALSE,"TEC - 09B";#N/A,#N/A,FALSE,"TEC - 09C";#N/A,#N/A,FALSE,"TEC - 10";#N/A,#N/A,FALSE,"TEC-11"}</definedName>
    <definedName name="JOSIANNE" localSheetId="2" hidden="1">{#N/A,#N/A,FALSE,"TEC-01";#N/A,#N/A,FALSE,"TEC - 02";#N/A,#N/A,FALSE,"TEC - 03";#N/A,#N/A,FALSE,"TEC - 04";#N/A,#N/A,FALSE,"TEC-07";#N/A,#N/A,FALSE,"TEC-08";#N/A,#N/A,FALSE,"TEC - 09A";#N/A,#N/A,FALSE,"TEC - 09B";#N/A,#N/A,FALSE,"TEC - 09C";#N/A,#N/A,FALSE,"TEC - 10";#N/A,#N/A,FALSE,"TEC-11"}</definedName>
    <definedName name="JOSIANNE" localSheetId="3" hidden="1">{#N/A,#N/A,FALSE,"TEC-01";#N/A,#N/A,FALSE,"TEC - 02";#N/A,#N/A,FALSE,"TEC - 03";#N/A,#N/A,FALSE,"TEC - 04";#N/A,#N/A,FALSE,"TEC-07";#N/A,#N/A,FALSE,"TEC-08";#N/A,#N/A,FALSE,"TEC - 09A";#N/A,#N/A,FALSE,"TEC - 09B";#N/A,#N/A,FALSE,"TEC - 09C";#N/A,#N/A,FALSE,"TEC - 10";#N/A,#N/A,FALSE,"TEC-11"}</definedName>
    <definedName name="JOSIANNE" localSheetId="4" hidden="1">{#N/A,#N/A,FALSE,"TEC-01";#N/A,#N/A,FALSE,"TEC - 02";#N/A,#N/A,FALSE,"TEC - 03";#N/A,#N/A,FALSE,"TEC - 04";#N/A,#N/A,FALSE,"TEC-07";#N/A,#N/A,FALSE,"TEC-08";#N/A,#N/A,FALSE,"TEC - 09A";#N/A,#N/A,FALSE,"TEC - 09B";#N/A,#N/A,FALSE,"TEC - 09C";#N/A,#N/A,FALSE,"TEC - 10";#N/A,#N/A,FALSE,"TEC-11"}</definedName>
    <definedName name="JOSIANNE" localSheetId="5" hidden="1">{#N/A,#N/A,FALSE,"TEC-01";#N/A,#N/A,FALSE,"TEC - 02";#N/A,#N/A,FALSE,"TEC - 03";#N/A,#N/A,FALSE,"TEC - 04";#N/A,#N/A,FALSE,"TEC-07";#N/A,#N/A,FALSE,"TEC-08";#N/A,#N/A,FALSE,"TEC - 09A";#N/A,#N/A,FALSE,"TEC - 09B";#N/A,#N/A,FALSE,"TEC - 09C";#N/A,#N/A,FALSE,"TEC - 10";#N/A,#N/A,FALSE,"TEC-11"}</definedName>
    <definedName name="JOSIANNE" localSheetId="6" hidden="1">{#N/A,#N/A,FALSE,"TEC-01";#N/A,#N/A,FALSE,"TEC - 02";#N/A,#N/A,FALSE,"TEC - 03";#N/A,#N/A,FALSE,"TEC - 04";#N/A,#N/A,FALSE,"TEC-07";#N/A,#N/A,FALSE,"TEC-08";#N/A,#N/A,FALSE,"TEC - 09A";#N/A,#N/A,FALSE,"TEC - 09B";#N/A,#N/A,FALSE,"TEC - 09C";#N/A,#N/A,FALSE,"TEC - 10";#N/A,#N/A,FALSE,"TEC-11"}</definedName>
    <definedName name="JOSIANNE" localSheetId="7" hidden="1">{#N/A,#N/A,FALSE,"TEC-01";#N/A,#N/A,FALSE,"TEC - 02";#N/A,#N/A,FALSE,"TEC - 03";#N/A,#N/A,FALSE,"TEC - 04";#N/A,#N/A,FALSE,"TEC-07";#N/A,#N/A,FALSE,"TEC-08";#N/A,#N/A,FALSE,"TEC - 09A";#N/A,#N/A,FALSE,"TEC - 09B";#N/A,#N/A,FALSE,"TEC - 09C";#N/A,#N/A,FALSE,"TEC - 10";#N/A,#N/A,FALSE,"TEC-11"}</definedName>
    <definedName name="lete" localSheetId="0" hidden="1">{"MO(BASE)",#N/A,FALSE,"MO(BASE)";"MO(BASE)1",#N/A,FALSE,"MO(BASE)";"MO(BASE)2",#N/A,FALSE,"MO(BASE)"}</definedName>
    <definedName name="lete" localSheetId="1" hidden="1">{"MO(BASE)",#N/A,FALSE,"MO(BASE)";"MO(BASE)1",#N/A,FALSE,"MO(BASE)";"MO(BASE)2",#N/A,FALSE,"MO(BASE)"}</definedName>
    <definedName name="lete" localSheetId="2" hidden="1">{"MO(BASE)",#N/A,FALSE,"MO(BASE)";"MO(BASE)1",#N/A,FALSE,"MO(BASE)";"MO(BASE)2",#N/A,FALSE,"MO(BASE)"}</definedName>
    <definedName name="lete" localSheetId="3" hidden="1">{"MO(BASE)",#N/A,FALSE,"MO(BASE)";"MO(BASE)1",#N/A,FALSE,"MO(BASE)";"MO(BASE)2",#N/A,FALSE,"MO(BASE)"}</definedName>
    <definedName name="lete" localSheetId="4" hidden="1">{"MO(BASE)",#N/A,FALSE,"MO(BASE)";"MO(BASE)1",#N/A,FALSE,"MO(BASE)";"MO(BASE)2",#N/A,FALSE,"MO(BASE)"}</definedName>
    <definedName name="lete" localSheetId="5" hidden="1">{"MO(BASE)",#N/A,FALSE,"MO(BASE)";"MO(BASE)1",#N/A,FALSE,"MO(BASE)";"MO(BASE)2",#N/A,FALSE,"MO(BASE)"}</definedName>
    <definedName name="lete" localSheetId="6" hidden="1">{"MO(BASE)",#N/A,FALSE,"MO(BASE)";"MO(BASE)1",#N/A,FALSE,"MO(BASE)";"MO(BASE)2",#N/A,FALSE,"MO(BASE)"}</definedName>
    <definedName name="lete" localSheetId="7" hidden="1">{"MO(BASE)",#N/A,FALSE,"MO(BASE)";"MO(BASE)1",#N/A,FALSE,"MO(BASE)";"MO(BASE)2",#N/A,FALSE,"MO(BASE)"}</definedName>
    <definedName name="MAG" localSheetId="1">[1]Mar14!#REF!</definedName>
    <definedName name="MAG" localSheetId="2">[1]Mar14!#REF!</definedName>
    <definedName name="MAG" localSheetId="3">[1]Mar14!#REF!</definedName>
    <definedName name="MAG" localSheetId="4">[1]Mar14!#REF!</definedName>
    <definedName name="MAG" localSheetId="5">[1]Mar14!#REF!</definedName>
    <definedName name="MAG" localSheetId="6">[1]Mar14!#REF!</definedName>
    <definedName name="MAG" localSheetId="7">[1]Mar14!#REF!</definedName>
    <definedName name="PED" localSheetId="1">#REF!</definedName>
    <definedName name="PED" localSheetId="2">#REF!</definedName>
    <definedName name="PED" localSheetId="3">#REF!</definedName>
    <definedName name="PED" localSheetId="4">#REF!</definedName>
    <definedName name="PED" localSheetId="5">#REF!</definedName>
    <definedName name="PED" localSheetId="6">#REF!</definedName>
    <definedName name="PED" localSheetId="7">#REF!</definedName>
    <definedName name="PREC" localSheetId="1">[1]Mar14!#REF!</definedName>
    <definedName name="PREC" localSheetId="2">[1]Mar14!#REF!</definedName>
    <definedName name="PREC" localSheetId="3">[1]Mar14!#REF!</definedName>
    <definedName name="PREC" localSheetId="4">[1]Mar14!#REF!</definedName>
    <definedName name="PREC" localSheetId="5">[1]Mar14!#REF!</definedName>
    <definedName name="PREC" localSheetId="6">[1]Mar14!#REF!</definedName>
    <definedName name="PREC" localSheetId="7">[1]Mar14!#REF!</definedName>
    <definedName name="_xlnm.Print_Area" localSheetId="0">'ANTECEDENTES EMPRESA'!$A$1:$L$65</definedName>
    <definedName name="_xlnm.Print_Area" localSheetId="1">'PRECALIF-01'!$A$1:$F$44</definedName>
    <definedName name="_xlnm.Print_Area" localSheetId="2">'PRECALIF-02'!$A$1:$F$44</definedName>
    <definedName name="_xlnm.Print_Area" localSheetId="3">'PRECALIF-03'!$A$1:$F$24</definedName>
    <definedName name="_xlnm.Print_Area" localSheetId="4">'PRECALIF-04'!$A$1:$F$36</definedName>
    <definedName name="_xlnm.Print_Area" localSheetId="5">'PRECALIF-05'!$A$1:$H$119</definedName>
    <definedName name="_xlnm.Print_Area" localSheetId="6">'PRECALIF-06'!$A$1:$H$50</definedName>
    <definedName name="_xlnm.Print_Area" localSheetId="7">'PRECALIF-07'!$A$1:$N$60</definedName>
    <definedName name="_xlnm.Print_Titles" localSheetId="3">'PRECALIF-03'!$1:$19</definedName>
    <definedName name="_xlnm.Print_Titles" localSheetId="4">'PRECALIF-04'!$1:$33</definedName>
    <definedName name="_xlnm.Print_Titles" localSheetId="5">'PRECALIF-05'!$1:$10</definedName>
    <definedName name="seis" localSheetId="0"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1"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2"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3"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4"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5"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6"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seis" localSheetId="7"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0"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1"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2"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3"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4"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5"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6"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TEC" localSheetId="7"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vvv" localSheetId="0"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1"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2"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3"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4"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5"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6"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vvv" localSheetId="7" hidden="1">{#N/A,#N/A,FALSE,"TEC 01";#N/A,#N/A,FALSE,"TEC 02";#N/A,#N/A,FALSE,"TEC 03";#N/A,#N/A,FALSE,"TEC 04";#N/A,#N/A,FALSE,"TEC 05";#N/A,#N/A,FALSE,"TEC 06";#N/A,#N/A,FALSE,"Form. Aseg. Calid.";#N/A,#N/A,FALSE,"TEC 07A";#N/A,#N/A,FALSE,"TEC 07B";#N/A,#N/A,FALSE,"TEC 07C";#N/A,#N/A,FALSE,"TEC 08";#N/A,#N/A,FALSE,"TEC 09";#N/A,#N/A,FALSE,"TEC 10";#N/A,#N/A,FALSE,"TEC 11";#N/A,#N/A,FALSE,"ECO 01";#N/A,#N/A,FALSE,"ECO 2";#N/A,#N/A,FALSE,"ECO 03";#N/A,#N/A,FALSE,"ECO-04";#N/A,#N/A,FALSE,"ECO-05";#N/A,#N/A,FALSE,"ECO-06";#N/A,#N/A,FALSE,"ECO-07";#N/A,#N/A,FALSE,"ECO-08"}</definedName>
    <definedName name="wrn.CIGG." localSheetId="0" hidden="1">{"CI+GG(BASE)",#N/A,FALSE,"CI+GG(BASE)";"GG",#N/A,FALSE,"CI+GG(BASE)";"CI",#N/A,FALSE,"CI+GG(BASE)"}</definedName>
    <definedName name="wrn.CIGG." localSheetId="1" hidden="1">{"CI+GG(BASE)",#N/A,FALSE,"CI+GG(BASE)";"GG",#N/A,FALSE,"CI+GG(BASE)";"CI",#N/A,FALSE,"CI+GG(BASE)"}</definedName>
    <definedName name="wrn.CIGG." localSheetId="2" hidden="1">{"CI+GG(BASE)",#N/A,FALSE,"CI+GG(BASE)";"GG",#N/A,FALSE,"CI+GG(BASE)";"CI",#N/A,FALSE,"CI+GG(BASE)"}</definedName>
    <definedName name="wrn.CIGG." localSheetId="3" hidden="1">{"CI+GG(BASE)",#N/A,FALSE,"CI+GG(BASE)";"GG",#N/A,FALSE,"CI+GG(BASE)";"CI",#N/A,FALSE,"CI+GG(BASE)"}</definedName>
    <definedName name="wrn.CIGG." localSheetId="4" hidden="1">{"CI+GG(BASE)",#N/A,FALSE,"CI+GG(BASE)";"GG",#N/A,FALSE,"CI+GG(BASE)";"CI",#N/A,FALSE,"CI+GG(BASE)"}</definedName>
    <definedName name="wrn.CIGG." localSheetId="5" hidden="1">{"CI+GG(BASE)",#N/A,FALSE,"CI+GG(BASE)";"GG",#N/A,FALSE,"CI+GG(BASE)";"CI",#N/A,FALSE,"CI+GG(BASE)"}</definedName>
    <definedName name="wrn.CIGG." localSheetId="6" hidden="1">{"CI+GG(BASE)",#N/A,FALSE,"CI+GG(BASE)";"GG",#N/A,FALSE,"CI+GG(BASE)";"CI",#N/A,FALSE,"CI+GG(BASE)"}</definedName>
    <definedName name="wrn.CIGG." localSheetId="7" hidden="1">{"CI+GG(BASE)",#N/A,FALSE,"CI+GG(BASE)";"GG",#N/A,FALSE,"CI+GG(BASE)";"CI",#N/A,FALSE,"CI+GG(BASE)"}</definedName>
    <definedName name="wrn.ep10." localSheetId="0" hidden="1">{#N/A,#N/A,FALSE,"masez (10)";#N/A,#N/A,FALSE,"masez (7)";#N/A,#N/A,FALSE,"masez (6)";#N/A,#N/A,FALSE,"masez (5)";#N/A,#N/A,FALSE,"masez (4)";#N/A,#N/A,FALSE,"masez (3)";#N/A,#N/A,FALSE,"masez (2)";#N/A,#N/A,FALSE,"GME";#N/A,#N/A,FALSE,"masez"}</definedName>
    <definedName name="wrn.ep10." localSheetId="1" hidden="1">{#N/A,#N/A,FALSE,"masez (10)";#N/A,#N/A,FALSE,"masez (7)";#N/A,#N/A,FALSE,"masez (6)";#N/A,#N/A,FALSE,"masez (5)";#N/A,#N/A,FALSE,"masez (4)";#N/A,#N/A,FALSE,"masez (3)";#N/A,#N/A,FALSE,"masez (2)";#N/A,#N/A,FALSE,"GME";#N/A,#N/A,FALSE,"masez"}</definedName>
    <definedName name="wrn.ep10." localSheetId="2" hidden="1">{#N/A,#N/A,FALSE,"masez (10)";#N/A,#N/A,FALSE,"masez (7)";#N/A,#N/A,FALSE,"masez (6)";#N/A,#N/A,FALSE,"masez (5)";#N/A,#N/A,FALSE,"masez (4)";#N/A,#N/A,FALSE,"masez (3)";#N/A,#N/A,FALSE,"masez (2)";#N/A,#N/A,FALSE,"GME";#N/A,#N/A,FALSE,"masez"}</definedName>
    <definedName name="wrn.ep10." localSheetId="3" hidden="1">{#N/A,#N/A,FALSE,"masez (10)";#N/A,#N/A,FALSE,"masez (7)";#N/A,#N/A,FALSE,"masez (6)";#N/A,#N/A,FALSE,"masez (5)";#N/A,#N/A,FALSE,"masez (4)";#N/A,#N/A,FALSE,"masez (3)";#N/A,#N/A,FALSE,"masez (2)";#N/A,#N/A,FALSE,"GME";#N/A,#N/A,FALSE,"masez"}</definedName>
    <definedName name="wrn.ep10." localSheetId="4" hidden="1">{#N/A,#N/A,FALSE,"masez (10)";#N/A,#N/A,FALSE,"masez (7)";#N/A,#N/A,FALSE,"masez (6)";#N/A,#N/A,FALSE,"masez (5)";#N/A,#N/A,FALSE,"masez (4)";#N/A,#N/A,FALSE,"masez (3)";#N/A,#N/A,FALSE,"masez (2)";#N/A,#N/A,FALSE,"GME";#N/A,#N/A,FALSE,"masez"}</definedName>
    <definedName name="wrn.ep10." localSheetId="5" hidden="1">{#N/A,#N/A,FALSE,"masez (10)";#N/A,#N/A,FALSE,"masez (7)";#N/A,#N/A,FALSE,"masez (6)";#N/A,#N/A,FALSE,"masez (5)";#N/A,#N/A,FALSE,"masez (4)";#N/A,#N/A,FALSE,"masez (3)";#N/A,#N/A,FALSE,"masez (2)";#N/A,#N/A,FALSE,"GME";#N/A,#N/A,FALSE,"masez"}</definedName>
    <definedName name="wrn.ep10." localSheetId="6" hidden="1">{#N/A,#N/A,FALSE,"masez (10)";#N/A,#N/A,FALSE,"masez (7)";#N/A,#N/A,FALSE,"masez (6)";#N/A,#N/A,FALSE,"masez (5)";#N/A,#N/A,FALSE,"masez (4)";#N/A,#N/A,FALSE,"masez (3)";#N/A,#N/A,FALSE,"masez (2)";#N/A,#N/A,FALSE,"GME";#N/A,#N/A,FALSE,"masez"}</definedName>
    <definedName name="wrn.ep10." localSheetId="7" hidden="1">{#N/A,#N/A,FALSE,"masez (10)";#N/A,#N/A,FALSE,"masez (7)";#N/A,#N/A,FALSE,"masez (6)";#N/A,#N/A,FALSE,"masez (5)";#N/A,#N/A,FALSE,"masez (4)";#N/A,#N/A,FALSE,"masez (3)";#N/A,#N/A,FALSE,"masez (2)";#N/A,#N/A,FALSE,"GME";#N/A,#N/A,FALSE,"masez"}</definedName>
    <definedName name="wrn.FORMULARIOS." localSheetId="0"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1"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2"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3"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4"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5"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6"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FORMULARIOS." localSheetId="7" hidden="1">{#N/A,#N/A,FALSE,"TEC 01";#N/A,#N/A,FALSE,"TEC 02";#N/A,#N/A,FALSE,"TEC 03";#N/A,#N/A,FALSE,"TEC 04";#N/A,#N/A,FALSE,"TEC 05A";#N/A,#N/A,FALSE,"TEC 05B";#N/A,#N/A,FALSE,"TEC 05C";#N/A,#N/A,FALSE,"TEC 05D";#N/A,#N/A,FALSE,"TEC 06";#N/A,#N/A,FALSE,"TEC 07";#N/A,#N/A,FALSE,"TEC 08";#N/A,#N/A,FALSE,"TEC 09";#N/A,#N/A,FALSE,"TEC 10";#N/A,#N/A,FALSE,"TEC 13";#N/A,#N/A,FALSE,"ECO 01";#N/A,#N/A,FALSE,"ECO 02";#N/A,#N/A,FALSE,"ECO 03"}</definedName>
    <definedName name="wrn.INFORMETEC." localSheetId="0" hidden="1">{#N/A,#N/A,FALSE,"TEC-01";#N/A,#N/A,FALSE,"TEC - 02";#N/A,#N/A,FALSE,"TEC - 03";#N/A,#N/A,FALSE,"TEC - 04";#N/A,#N/A,FALSE,"TEC-07";#N/A,#N/A,FALSE,"TEC-08";#N/A,#N/A,FALSE,"TEC - 09A";#N/A,#N/A,FALSE,"TEC - 09B";#N/A,#N/A,FALSE,"TEC - 09C";#N/A,#N/A,FALSE,"TEC - 10";#N/A,#N/A,FALSE,"TEC-11"}</definedName>
    <definedName name="wrn.INFORMETEC." localSheetId="1" hidden="1">{#N/A,#N/A,FALSE,"TEC-01";#N/A,#N/A,FALSE,"TEC - 02";#N/A,#N/A,FALSE,"TEC - 03";#N/A,#N/A,FALSE,"TEC - 04";#N/A,#N/A,FALSE,"TEC-07";#N/A,#N/A,FALSE,"TEC-08";#N/A,#N/A,FALSE,"TEC - 09A";#N/A,#N/A,FALSE,"TEC - 09B";#N/A,#N/A,FALSE,"TEC - 09C";#N/A,#N/A,FALSE,"TEC - 10";#N/A,#N/A,FALSE,"TEC-11"}</definedName>
    <definedName name="wrn.INFORMETEC." localSheetId="2" hidden="1">{#N/A,#N/A,FALSE,"TEC-01";#N/A,#N/A,FALSE,"TEC - 02";#N/A,#N/A,FALSE,"TEC - 03";#N/A,#N/A,FALSE,"TEC - 04";#N/A,#N/A,FALSE,"TEC-07";#N/A,#N/A,FALSE,"TEC-08";#N/A,#N/A,FALSE,"TEC - 09A";#N/A,#N/A,FALSE,"TEC - 09B";#N/A,#N/A,FALSE,"TEC - 09C";#N/A,#N/A,FALSE,"TEC - 10";#N/A,#N/A,FALSE,"TEC-11"}</definedName>
    <definedName name="wrn.INFORMETEC." localSheetId="3" hidden="1">{#N/A,#N/A,FALSE,"TEC-01";#N/A,#N/A,FALSE,"TEC - 02";#N/A,#N/A,FALSE,"TEC - 03";#N/A,#N/A,FALSE,"TEC - 04";#N/A,#N/A,FALSE,"TEC-07";#N/A,#N/A,FALSE,"TEC-08";#N/A,#N/A,FALSE,"TEC - 09A";#N/A,#N/A,FALSE,"TEC - 09B";#N/A,#N/A,FALSE,"TEC - 09C";#N/A,#N/A,FALSE,"TEC - 10";#N/A,#N/A,FALSE,"TEC-11"}</definedName>
    <definedName name="wrn.INFORMETEC." localSheetId="4" hidden="1">{#N/A,#N/A,FALSE,"TEC-01";#N/A,#N/A,FALSE,"TEC - 02";#N/A,#N/A,FALSE,"TEC - 03";#N/A,#N/A,FALSE,"TEC - 04";#N/A,#N/A,FALSE,"TEC-07";#N/A,#N/A,FALSE,"TEC-08";#N/A,#N/A,FALSE,"TEC - 09A";#N/A,#N/A,FALSE,"TEC - 09B";#N/A,#N/A,FALSE,"TEC - 09C";#N/A,#N/A,FALSE,"TEC - 10";#N/A,#N/A,FALSE,"TEC-11"}</definedName>
    <definedName name="wrn.INFORMETEC." localSheetId="5" hidden="1">{#N/A,#N/A,FALSE,"TEC-01";#N/A,#N/A,FALSE,"TEC - 02";#N/A,#N/A,FALSE,"TEC - 03";#N/A,#N/A,FALSE,"TEC - 04";#N/A,#N/A,FALSE,"TEC-07";#N/A,#N/A,FALSE,"TEC-08";#N/A,#N/A,FALSE,"TEC - 09A";#N/A,#N/A,FALSE,"TEC - 09B";#N/A,#N/A,FALSE,"TEC - 09C";#N/A,#N/A,FALSE,"TEC - 10";#N/A,#N/A,FALSE,"TEC-11"}</definedName>
    <definedName name="wrn.INFORMETEC." localSheetId="6" hidden="1">{#N/A,#N/A,FALSE,"TEC-01";#N/A,#N/A,FALSE,"TEC - 02";#N/A,#N/A,FALSE,"TEC - 03";#N/A,#N/A,FALSE,"TEC - 04";#N/A,#N/A,FALSE,"TEC-07";#N/A,#N/A,FALSE,"TEC-08";#N/A,#N/A,FALSE,"TEC - 09A";#N/A,#N/A,FALSE,"TEC - 09B";#N/A,#N/A,FALSE,"TEC - 09C";#N/A,#N/A,FALSE,"TEC - 10";#N/A,#N/A,FALSE,"TEC-11"}</definedName>
    <definedName name="wrn.INFORMETEC." localSheetId="7" hidden="1">{#N/A,#N/A,FALSE,"TEC-01";#N/A,#N/A,FALSE,"TEC - 02";#N/A,#N/A,FALSE,"TEC - 03";#N/A,#N/A,FALSE,"TEC - 04";#N/A,#N/A,FALSE,"TEC-07";#N/A,#N/A,FALSE,"TEC-08";#N/A,#N/A,FALSE,"TEC - 09A";#N/A,#N/A,FALSE,"TEC - 09B";#N/A,#N/A,FALSE,"TEC - 09C";#N/A,#N/A,FALSE,"TEC - 10";#N/A,#N/A,FALSE,"TEC-11"}</definedName>
    <definedName name="wrn.MO." localSheetId="0" hidden="1">{"MO(BASE)",#N/A,FALSE,"MO(BASE)";"MO(BASE)1",#N/A,FALSE,"MO(BASE)";"MO(BASE)2",#N/A,FALSE,"MO(BASE)"}</definedName>
    <definedName name="wrn.MO." localSheetId="1" hidden="1">{"MO(BASE)",#N/A,FALSE,"MO(BASE)";"MO(BASE)1",#N/A,FALSE,"MO(BASE)";"MO(BASE)2",#N/A,FALSE,"MO(BASE)"}</definedName>
    <definedName name="wrn.MO." localSheetId="2" hidden="1">{"MO(BASE)",#N/A,FALSE,"MO(BASE)";"MO(BASE)1",#N/A,FALSE,"MO(BASE)";"MO(BASE)2",#N/A,FALSE,"MO(BASE)"}</definedName>
    <definedName name="wrn.MO." localSheetId="3" hidden="1">{"MO(BASE)",#N/A,FALSE,"MO(BASE)";"MO(BASE)1",#N/A,FALSE,"MO(BASE)";"MO(BASE)2",#N/A,FALSE,"MO(BASE)"}</definedName>
    <definedName name="wrn.MO." localSheetId="4" hidden="1">{"MO(BASE)",#N/A,FALSE,"MO(BASE)";"MO(BASE)1",#N/A,FALSE,"MO(BASE)";"MO(BASE)2",#N/A,FALSE,"MO(BASE)"}</definedName>
    <definedName name="wrn.MO." localSheetId="5" hidden="1">{"MO(BASE)",#N/A,FALSE,"MO(BASE)";"MO(BASE)1",#N/A,FALSE,"MO(BASE)";"MO(BASE)2",#N/A,FALSE,"MO(BASE)"}</definedName>
    <definedName name="wrn.MO." localSheetId="6" hidden="1">{"MO(BASE)",#N/A,FALSE,"MO(BASE)";"MO(BASE)1",#N/A,FALSE,"MO(BASE)";"MO(BASE)2",#N/A,FALSE,"MO(BASE)"}</definedName>
    <definedName name="wrn.MO." localSheetId="7" hidden="1">{"MO(BASE)",#N/A,FALSE,"MO(BASE)";"MO(BASE)1",#N/A,FALSE,"MO(BASE)";"MO(BASE)2",#N/A,FALSE,"MO(BASE)"}</definedName>
    <definedName name="wrn.pendientes." localSheetId="0" hidden="1">{#N/A,#N/A,FALSE,"PEND INC";#N/A,#N/A,FALSE,"PEND MINM"}</definedName>
    <definedName name="wrn.pendientes." localSheetId="1" hidden="1">{#N/A,#N/A,FALSE,"PEND INC";#N/A,#N/A,FALSE,"PEND MINM"}</definedName>
    <definedName name="wrn.pendientes." localSheetId="2" hidden="1">{#N/A,#N/A,FALSE,"PEND INC";#N/A,#N/A,FALSE,"PEND MINM"}</definedName>
    <definedName name="wrn.pendientes." localSheetId="3" hidden="1">{#N/A,#N/A,FALSE,"PEND INC";#N/A,#N/A,FALSE,"PEND MINM"}</definedName>
    <definedName name="wrn.pendientes." localSheetId="4" hidden="1">{#N/A,#N/A,FALSE,"PEND INC";#N/A,#N/A,FALSE,"PEND MINM"}</definedName>
    <definedName name="wrn.pendientes." localSheetId="5" hidden="1">{#N/A,#N/A,FALSE,"PEND INC";#N/A,#N/A,FALSE,"PEND MINM"}</definedName>
    <definedName name="wrn.pendientes." localSheetId="6" hidden="1">{#N/A,#N/A,FALSE,"PEND INC";#N/A,#N/A,FALSE,"PEND MINM"}</definedName>
    <definedName name="wrn.pendientes." localSheetId="7" hidden="1">{#N/A,#N/A,FALSE,"PEND INC";#N/A,#N/A,FALSE,"PEND MINM"}</definedName>
  </definedNames>
  <calcPr calcId="171027"/>
</workbook>
</file>

<file path=xl/calcChain.xml><?xml version="1.0" encoding="utf-8"?>
<calcChain xmlns="http://schemas.openxmlformats.org/spreadsheetml/2006/main">
  <c r="H27" i="17" l="1"/>
  <c r="H15" i="17"/>
  <c r="H16" i="17"/>
  <c r="H17" i="17"/>
  <c r="H18" i="17"/>
  <c r="H19" i="17"/>
  <c r="H20" i="17"/>
  <c r="H21" i="17"/>
  <c r="H22" i="17"/>
  <c r="H23" i="17"/>
  <c r="H24" i="17"/>
  <c r="H25" i="17"/>
  <c r="H26" i="17"/>
  <c r="H14" i="17"/>
  <c r="A6" i="17"/>
  <c r="A7" i="17"/>
  <c r="M25" i="9" l="1"/>
  <c r="M23" i="9"/>
  <c r="M21" i="9"/>
  <c r="C25" i="8"/>
  <c r="F36" i="7"/>
  <c r="A8" i="14"/>
  <c r="A7" i="14"/>
  <c r="A8" i="13"/>
  <c r="A7" i="13"/>
  <c r="A5" i="13"/>
  <c r="A4" i="13"/>
  <c r="A3" i="13"/>
  <c r="A8" i="12"/>
  <c r="A5" i="12"/>
  <c r="A7" i="12"/>
  <c r="A4" i="12"/>
  <c r="A3" i="12"/>
  <c r="A8" i="11"/>
  <c r="A7" i="11"/>
  <c r="A5" i="11"/>
  <c r="A4" i="11"/>
  <c r="A3" i="11"/>
  <c r="A9" i="9"/>
  <c r="A7" i="9"/>
  <c r="B5" i="9"/>
  <c r="A4" i="9"/>
  <c r="A3" i="9"/>
  <c r="J28" i="9"/>
  <c r="A9" i="8"/>
  <c r="A7" i="8"/>
  <c r="A5" i="8"/>
  <c r="A4" i="8"/>
  <c r="A3" i="8"/>
  <c r="A3" i="7"/>
  <c r="A5" i="7"/>
  <c r="A4" i="7"/>
  <c r="F42" i="8"/>
  <c r="F37" i="8"/>
  <c r="C37" i="8"/>
  <c r="F25" i="8"/>
  <c r="A7" i="7"/>
  <c r="A9" i="7"/>
  <c r="F109" i="7"/>
  <c r="C109" i="7"/>
  <c r="F101" i="7"/>
  <c r="C101" i="7"/>
  <c r="F87" i="7"/>
  <c r="C87" i="7"/>
  <c r="F62" i="7"/>
  <c r="C62" i="7"/>
  <c r="F48" i="7"/>
  <c r="C48" i="7"/>
  <c r="C36" i="7"/>
  <c r="C64" i="7" l="1"/>
  <c r="M28" i="9"/>
  <c r="F64" i="7"/>
  <c r="F111" i="7"/>
  <c r="C111" i="7"/>
  <c r="C42" i="8"/>
</calcChain>
</file>

<file path=xl/sharedStrings.xml><?xml version="1.0" encoding="utf-8"?>
<sst xmlns="http://schemas.openxmlformats.org/spreadsheetml/2006/main" count="300" uniqueCount="216">
  <si>
    <t>CORPORACIÓN NACIONAL DEL COBRE</t>
  </si>
  <si>
    <t>GERENCIA DE ABASTECIMIENTO</t>
  </si>
  <si>
    <t>IDENTIFICACIÓN  DEL PROPONENTE</t>
  </si>
  <si>
    <t>NOMBRE O RAZÓN SOCIAL DEL PROPONENTE :</t>
  </si>
  <si>
    <t>NOMBRE  DE  FANTASIA (SI LO TUVIERE)</t>
  </si>
  <si>
    <t>RUT Nº</t>
  </si>
  <si>
    <t>INICIO ACTIVIDADES</t>
  </si>
  <si>
    <t>TIPO  DE  EMPRESA</t>
  </si>
  <si>
    <t xml:space="preserve">EN CASO DE SER CONSORCIO INDICAR NOMBRE DE CADA UNA </t>
  </si>
  <si>
    <t>DE LAS EMPRESAS QUE LO COMPONEN CON SU RUT</t>
  </si>
  <si>
    <t>Nombre Empresa en caso Asociación</t>
  </si>
  <si>
    <t xml:space="preserve">RUT Nº </t>
  </si>
  <si>
    <t>Empresa Individual</t>
  </si>
  <si>
    <t>Asociación</t>
  </si>
  <si>
    <t>Consorcio</t>
  </si>
  <si>
    <t>CONDICIONES  DE  NACIONALIDAD</t>
  </si>
  <si>
    <t xml:space="preserve"> (        )</t>
  </si>
  <si>
    <t>Chilena</t>
  </si>
  <si>
    <t>Extranjera</t>
  </si>
  <si>
    <t>Filial</t>
  </si>
  <si>
    <t>Subsidiaria</t>
  </si>
  <si>
    <t>DOMICILIO LEGAL EN CHILE</t>
  </si>
  <si>
    <t>Calle:</t>
  </si>
  <si>
    <t>Número:</t>
  </si>
  <si>
    <t>Depto Nº:</t>
  </si>
  <si>
    <t>Ciudad:</t>
  </si>
  <si>
    <t>Teléfonos:</t>
  </si>
  <si>
    <t>Fax:</t>
  </si>
  <si>
    <t>Correo Electrónico:</t>
  </si>
  <si>
    <t>DOMICILIO PAÍS DE ORIGEN</t>
  </si>
  <si>
    <t>INDIVIDUALIZACIÓN DEL REPRESENTANTE LEGAL DEL PROPONENTE</t>
  </si>
  <si>
    <t>Nombre:</t>
  </si>
  <si>
    <t>Cargo:</t>
  </si>
  <si>
    <t>Rut:</t>
  </si>
  <si>
    <t>COORDINADOR DEL PROPONENTE DURANTE EL PROCESO DE LICITACIÓN</t>
  </si>
  <si>
    <t>OBSERVACIONES:</t>
  </si>
  <si>
    <t>NOMBRE DEL PROPONENTE</t>
  </si>
  <si>
    <t>NOMBRE Y FIRMA DEL REPRESENTANTE LEGAL</t>
  </si>
  <si>
    <t>FECHA</t>
  </si>
  <si>
    <t>DIRECCIÓN ABASTECIMIENTO SERVICIOS Y SUMINISTROS</t>
  </si>
  <si>
    <t>BALANCE GENERAL</t>
  </si>
  <si>
    <t>ESTADOS FINANCIEROS (MARQUE LO QUE CORRESPONDA)</t>
  </si>
  <si>
    <t>RUT DE LA EMPRESA</t>
  </si>
  <si>
    <t>Individual</t>
  </si>
  <si>
    <t>Consolidado</t>
  </si>
  <si>
    <t>día</t>
  </si>
  <si>
    <t>mes</t>
  </si>
  <si>
    <t>año</t>
  </si>
  <si>
    <t>ACTIVOS</t>
  </si>
  <si>
    <t>(K$)</t>
  </si>
  <si>
    <t xml:space="preserve">Disponible </t>
  </si>
  <si>
    <t xml:space="preserve">Bancos </t>
  </si>
  <si>
    <t xml:space="preserve">Depósitos a Plazo </t>
  </si>
  <si>
    <t xml:space="preserve">Valores Negociables  (neto) </t>
  </si>
  <si>
    <t xml:space="preserve">Deudores Por Venta (neto) </t>
  </si>
  <si>
    <t xml:space="preserve">Documentos Por Cobrar (neto) </t>
  </si>
  <si>
    <t xml:space="preserve">Deudores Varios (neto) </t>
  </si>
  <si>
    <t xml:space="preserve">Anticipos remuneraciones </t>
  </si>
  <si>
    <t xml:space="preserve">Documentos y Cuentas Por Cobrar a Empresas Relacionadas </t>
  </si>
  <si>
    <t xml:space="preserve">Cta. Corriente Agencia o Establecimiento Permanente en el Exterior </t>
  </si>
  <si>
    <t xml:space="preserve">Existencias (neto) </t>
  </si>
  <si>
    <t xml:space="preserve">Impuestos por recuperar </t>
  </si>
  <si>
    <t xml:space="preserve">IVA Créditos </t>
  </si>
  <si>
    <t xml:space="preserve">Gastos Pagados Por Anticipado </t>
  </si>
  <si>
    <t xml:space="preserve">Impuesto Diferido Activo </t>
  </si>
  <si>
    <t xml:space="preserve">Otras Activos Circulantes </t>
  </si>
  <si>
    <t>TOTAL ACTIVOS CIRCULANTES</t>
  </si>
  <si>
    <t xml:space="preserve">Contratos Leasing (neto) </t>
  </si>
  <si>
    <t xml:space="preserve">Activos para Leasing (neto) </t>
  </si>
  <si>
    <t xml:space="preserve">Terrenos </t>
  </si>
  <si>
    <t xml:space="preserve">Construcciones y Obras de Infraestructuras </t>
  </si>
  <si>
    <t xml:space="preserve">Obras en Construcción </t>
  </si>
  <si>
    <t xml:space="preserve">Maquinarias y Equipos </t>
  </si>
  <si>
    <t xml:space="preserve">Activos en Leasing </t>
  </si>
  <si>
    <t xml:space="preserve">Otros Activos Fijos </t>
  </si>
  <si>
    <t xml:space="preserve">Mayor Valor Retasación Técnica del Activo Fijo </t>
  </si>
  <si>
    <t xml:space="preserve">Depreciación Acumulada </t>
  </si>
  <si>
    <t>TOTAL ACTIVOS FIJOS</t>
  </si>
  <si>
    <t xml:space="preserve">Inversión en Empresas Relacionadas Nacional </t>
  </si>
  <si>
    <t xml:space="preserve">Inversión en Empresas Relacionadas Extranjera </t>
  </si>
  <si>
    <t xml:space="preserve">Inversión En Otras Sociedades  </t>
  </si>
  <si>
    <t xml:space="preserve">Inversión en Agencias o Establecimiento Permanente en el Exterior </t>
  </si>
  <si>
    <t xml:space="preserve">Menor valor Inversiones </t>
  </si>
  <si>
    <t xml:space="preserve">Mayor Valor Inversiones </t>
  </si>
  <si>
    <t xml:space="preserve">Deudores a  largo plazo </t>
  </si>
  <si>
    <t xml:space="preserve">Documentos y Cuentas  Por Cobrar a Empresas Relacionadas Largo Plazo </t>
  </si>
  <si>
    <t xml:space="preserve">Impuestos Diferidos de largo plazo </t>
  </si>
  <si>
    <t xml:space="preserve">Intangibles </t>
  </si>
  <si>
    <t xml:space="preserve">Amortización </t>
  </si>
  <si>
    <t xml:space="preserve">Otros Activos </t>
  </si>
  <si>
    <t>TOTAL OTROS ACTIVOS</t>
  </si>
  <si>
    <t>TOTAL ACTIVOS</t>
  </si>
  <si>
    <t>PASIVOS</t>
  </si>
  <si>
    <t xml:space="preserve">Obligaciones con bancos e Instituciones Financieras corto plazo </t>
  </si>
  <si>
    <t>Obligaciones con bancos e Instituciones Financieras L.P. -porción corto plazo</t>
  </si>
  <si>
    <t xml:space="preserve">Obligaciones con el público (pagarés ) </t>
  </si>
  <si>
    <t xml:space="preserve">Obligaciones con el público - porción corto plazo (bonos) </t>
  </si>
  <si>
    <t xml:space="preserve">Obligaciones largo plazo con vencimiento  dentro de un año </t>
  </si>
  <si>
    <t xml:space="preserve">Dividendo por pagar </t>
  </si>
  <si>
    <t xml:space="preserve">Cuentas  y Documentos por pagar </t>
  </si>
  <si>
    <t xml:space="preserve">Acreedores varios </t>
  </si>
  <si>
    <t xml:space="preserve">Obligaciones o Acreedores por Leasing porción corto plazo </t>
  </si>
  <si>
    <t xml:space="preserve">Documentos y cuentas por pagar empresas relacionadas </t>
  </si>
  <si>
    <t xml:space="preserve">Cta. Cte.  Agencia o Establecimiento Permanente en el Exterior </t>
  </si>
  <si>
    <t xml:space="preserve">Provisiones </t>
  </si>
  <si>
    <t xml:space="preserve">Retenciones </t>
  </si>
  <si>
    <t xml:space="preserve">Impuesto a la renta </t>
  </si>
  <si>
    <t xml:space="preserve">Ingresos percibidos por adelantados </t>
  </si>
  <si>
    <t xml:space="preserve">Impuestos Diferidos Pasivo </t>
  </si>
  <si>
    <t xml:space="preserve">IVA Débitos </t>
  </si>
  <si>
    <t xml:space="preserve">Otros Pasivos Circulantes </t>
  </si>
  <si>
    <t>TOTAL PASIVOS CIRCULANTES (de corto plazo)</t>
  </si>
  <si>
    <t xml:space="preserve">Obligaciones con bancos e Instituciones Financieras </t>
  </si>
  <si>
    <t xml:space="preserve">Obligaciones con el público Largo Plazo (Bonos) </t>
  </si>
  <si>
    <t>Contratos de Leasing Largo Plazo (neto)</t>
  </si>
  <si>
    <t xml:space="preserve">Documentos por Pagar largo plazo </t>
  </si>
  <si>
    <t xml:space="preserve">Acreedores Varios Largo Plazo. </t>
  </si>
  <si>
    <t xml:space="preserve">Obligaciones o Acreedores por Leasing porción largo plazo </t>
  </si>
  <si>
    <t xml:space="preserve">Documentos y Cuentas Por Pagar a Empresas Relacionadas Largo Plazo </t>
  </si>
  <si>
    <t xml:space="preserve">Provisiones largo plazo </t>
  </si>
  <si>
    <t xml:space="preserve">Impuestos diferidos a largo plazo </t>
  </si>
  <si>
    <t xml:space="preserve">Otros pasivos a largo plazo </t>
  </si>
  <si>
    <t xml:space="preserve">Otros pasivos </t>
  </si>
  <si>
    <t>TOTAL PASIVOS A LARGO PLAZO</t>
  </si>
  <si>
    <t xml:space="preserve">Capital pagado </t>
  </si>
  <si>
    <t xml:space="preserve">Reserva Revalorización Capital </t>
  </si>
  <si>
    <t xml:space="preserve">Sobreprecio en venta de acciones propias </t>
  </si>
  <si>
    <t xml:space="preserve">Otras reservas </t>
  </si>
  <si>
    <t xml:space="preserve">Utilidades retenidas o perdidas acumuladas </t>
  </si>
  <si>
    <t xml:space="preserve">Utilidad o perdida del ejercicio </t>
  </si>
  <si>
    <t>TOTAL PATRIMONIO</t>
  </si>
  <si>
    <t>TOTAL PASIVOS</t>
  </si>
  <si>
    <t>REPRESENTANTE LEGAL</t>
  </si>
  <si>
    <t>CONTADOR</t>
  </si>
  <si>
    <t>Nº Registro</t>
  </si>
  <si>
    <t>Nº Fono</t>
  </si>
  <si>
    <t>(nombre, firma y timbre)</t>
  </si>
  <si>
    <t>(nombre y firma)</t>
  </si>
  <si>
    <t>ESTADO DE RESULTADOS</t>
  </si>
  <si>
    <t>Ingresos de explotación</t>
  </si>
  <si>
    <t>Costo de explotación (menos)</t>
  </si>
  <si>
    <t>Margen de explotación</t>
  </si>
  <si>
    <t>Gastos de administración y ventas (menos)</t>
  </si>
  <si>
    <t>Depreciación (menos)</t>
  </si>
  <si>
    <t>RESULTADO OPERACIONAL</t>
  </si>
  <si>
    <t>Ingresos financieros</t>
  </si>
  <si>
    <t>Utilidad inversión Empresas relacionadas</t>
  </si>
  <si>
    <t>Otros ingresos fuera de la explotación</t>
  </si>
  <si>
    <t>Pérdida inversión empresas relacionadas (menos)</t>
  </si>
  <si>
    <t>Amortización mayor valor de inversiones</t>
  </si>
  <si>
    <t>Amortización menor valor de la inversión (menos)</t>
  </si>
  <si>
    <t>Gastos financieros (menos)</t>
  </si>
  <si>
    <t>Otros egresos fuera de la explotación (menos)</t>
  </si>
  <si>
    <t>Corrección monetaria</t>
  </si>
  <si>
    <t>Interés minoritario (menos)</t>
  </si>
  <si>
    <t>RESULTADO NO OPERACIONAL</t>
  </si>
  <si>
    <t>Resultados antes de impuesto a la renta</t>
  </si>
  <si>
    <t>Impuesto a renta (menos)</t>
  </si>
  <si>
    <t>UTILIDAD (PERDIDA) LIQUIDA</t>
  </si>
  <si>
    <t>UTILIDAD (PERDIDA) DEL EJERCICIO</t>
  </si>
  <si>
    <t xml:space="preserve">CAPITAL DE TRABAJO </t>
  </si>
  <si>
    <t>(MILES DE DÓLARES DE LOS ESTADOS UNIDOS DE AMÉRICA)</t>
  </si>
  <si>
    <t>Empresa 1</t>
  </si>
  <si>
    <t>Empresa 2</t>
  </si>
  <si>
    <t>Empresa 3</t>
  </si>
  <si>
    <t>TOTAL</t>
  </si>
  <si>
    <t>(*)</t>
  </si>
  <si>
    <t xml:space="preserve"> </t>
  </si>
  <si>
    <t>ACTIVO CIRCULANTE</t>
  </si>
  <si>
    <t>KUS$</t>
  </si>
  <si>
    <t>PASIVO CIRCULANTE (MENOS)</t>
  </si>
  <si>
    <t>LINEAS DE CREDITO DISPONIBLES (MAS)</t>
  </si>
  <si>
    <t>Capital de Trabajo</t>
  </si>
  <si>
    <t>Utilizar en caso de Consorcio o Asociación</t>
  </si>
  <si>
    <t>Observaciones:</t>
  </si>
  <si>
    <t>ANTECEDENTES COMERCIALES</t>
  </si>
  <si>
    <t xml:space="preserve">ANTECEDENTES PREVISIONALES Y LABORALES </t>
  </si>
  <si>
    <t xml:space="preserve"> ANTECEDENTES DE CERTIFICACIONES</t>
  </si>
  <si>
    <t>RESULTADOS DE SEGURIDAD</t>
  </si>
  <si>
    <t>Otra (Indicar) __________________</t>
  </si>
  <si>
    <t>Sociedad Anónima</t>
  </si>
  <si>
    <t>X</t>
  </si>
  <si>
    <t xml:space="preserve">Fecha : </t>
  </si>
  <si>
    <t>Fecha :</t>
  </si>
  <si>
    <t>El Postulante deberá presentar, si posee, la certificación vigente de gestión de Seguridad, Calidad o Medio Ambiente bajo normas OHSAS 18001, ISO 9001 e ISO 14001 respectivamente, de acuerdo al alcance del servicio requerido por Codelco. La certificación señalada debe corresponder a la entregada por el organismo certificador correspondiente, lo cual será valorado por Codelco en su calificación general. Para el caso de consorcios de empresas, los certificados deben ser entregados tanto para el consorcio como tal, así como para cada una de sus empresas constituyentes.</t>
  </si>
  <si>
    <t>Los Postulantes deberán presentar un certificado de los antecedentes comerciales de la empresa, otorgado por la empresa consultora de informaciones comerciales (Certificado Dicom Full Empresas o similar). El certificado deberá ser presentado actualizado a la fecha de entrega de la estos antecedentes.
Si el certificado registran información negativa, el Postulante deberá acreditar la aclaración o pago de cada uno de ellos, indicando la situación en que se encuentra actualmente y en caso de que no hayan sido aclarados, el Postulante deberá entregar un plan de acción, a lo más 1 (una) semana de plazo para solucionar dicha situación. En caso de que la empresa haya superado el proceso de evaluación, pero aún no tenga aclarada esta situación al momento de la apertura de la oferta económica, la empresa o consorcio podrá ser eliminada del proceso.</t>
  </si>
  <si>
    <t>Capital de Trabajo Total  al  31-12-2016</t>
  </si>
  <si>
    <t>CORPORACIÓN NACIONAL DEL COBRE DE CHILE</t>
  </si>
  <si>
    <t>Nombre del Contrato</t>
  </si>
  <si>
    <t>Fecha Inicio</t>
  </si>
  <si>
    <r>
      <t>NOTAS</t>
    </r>
    <r>
      <rPr>
        <sz val="10"/>
        <rFont val="Tahoma"/>
        <family val="2"/>
      </rPr>
      <t>:</t>
    </r>
  </si>
  <si>
    <t>(*) Tipo de Participación: Contratista Principal (Ctta), Subcontratista (Sub. Ctta.), Consorcio o Asociación (C o A)</t>
  </si>
  <si>
    <t>N° Contrato Codelco</t>
  </si>
  <si>
    <t xml:space="preserve">DIRECCION DE ABASTECIMIENTO SERVICIOS Y SUMINISTROS </t>
  </si>
  <si>
    <t>Monto Total del Contrato (USD)</t>
  </si>
  <si>
    <t>Patrimonio de la empresa (USD)</t>
  </si>
  <si>
    <t xml:space="preserve">Fecha Térrmino </t>
  </si>
  <si>
    <t>Monto Remanente de contrato (USD)</t>
  </si>
  <si>
    <t>Tipo de Participación</t>
  </si>
  <si>
    <t>1) Monto comprometido en contratos con Codelco (remanente), se incluirá el servicio actualmente en licitación anualizado. Como máximo será 6 veces el patrimonio.</t>
  </si>
  <si>
    <t>2) Codelco podrá, si lo estima conveniente, solicitar verificación y respaldo de la información entregada.</t>
  </si>
  <si>
    <t>Monto Total facturado a la fecha  (USD)</t>
  </si>
  <si>
    <t>SERVICIO DE TOPOGRAFÍA E INSTRUMENTACIÓN DET</t>
  </si>
  <si>
    <r>
      <t>El Proponente deberá  presentar en este Formulario un certificado acreditado por el organismo de seguridad al cual se encuentra afiliada la empresa, en el que consten los resultados sobre lesiones de su personal. Este debe contar con la información por separado para los últimos 24 meses. 
1.- Tasa de Frecuencia anual para los siguientes períodos:
Periodo 1:</t>
    </r>
    <r>
      <rPr>
        <b/>
        <sz val="10"/>
        <rFont val="Roboto Light"/>
      </rPr>
      <t xml:space="preserve"> 01 de abril 2015 a 31 de marzo 2016
</t>
    </r>
    <r>
      <rPr>
        <sz val="10"/>
        <rFont val="Roboto Light"/>
      </rPr>
      <t xml:space="preserve">Periodo 2: </t>
    </r>
    <r>
      <rPr>
        <b/>
        <sz val="10"/>
        <rFont val="Roboto Light"/>
      </rPr>
      <t>01 de abril 2016 a 31 de marzo 2017</t>
    </r>
    <r>
      <rPr>
        <sz val="10"/>
        <rFont val="Roboto Light"/>
      </rPr>
      <t xml:space="preserve">
2.- Tasa de Gravedad para los siguientes períodos:
Período 1:  </t>
    </r>
    <r>
      <rPr>
        <b/>
        <sz val="10"/>
        <rFont val="Roboto Light"/>
      </rPr>
      <t>01 de abril 2015 a 31 de marzo 2016</t>
    </r>
    <r>
      <rPr>
        <sz val="10"/>
        <rFont val="Roboto Light"/>
      </rPr>
      <t xml:space="preserve">
Período 2:</t>
    </r>
    <r>
      <rPr>
        <b/>
        <sz val="10"/>
        <rFont val="Roboto Light"/>
      </rPr>
      <t xml:space="preserve"> 01 de abril 2016 a 31 de marzo 2017</t>
    </r>
    <r>
      <rPr>
        <sz val="10"/>
        <rFont val="Roboto Light"/>
      </rPr>
      <t xml:space="preserve">
3.- Número de Accidentes fatales para los siguientes períodos:
Período 1:  </t>
    </r>
    <r>
      <rPr>
        <b/>
        <sz val="10"/>
        <rFont val="Roboto Light"/>
      </rPr>
      <t>01 de abril 2015 a 31 de marzo 2016</t>
    </r>
    <r>
      <rPr>
        <sz val="10"/>
        <rFont val="Roboto Light"/>
      </rPr>
      <t xml:space="preserve">
Período 2: </t>
    </r>
    <r>
      <rPr>
        <b/>
        <sz val="10"/>
        <rFont val="Roboto Light"/>
      </rPr>
      <t xml:space="preserve">01 de abril 2016 a 31 de marzo 2017
</t>
    </r>
    <r>
      <rPr>
        <sz val="10"/>
        <rFont val="Roboto Light"/>
      </rPr>
      <t xml:space="preserve">
La información solicitada será evaluada por medio de un Método Corporativo preestablecido, que considera los siguientes aspectos y ponderaciones:
- Tasa de frecuencia (35%)
- Tasa de gravedadl (35%)
- Número de Accidentes Fatales (25%)
- Certificación Sistemas de gestión (5%)</t>
    </r>
  </si>
  <si>
    <t>Los Postulantes deberán presentar un certificado emitido por la Dirección del Trabajo, que acredite la no existencia de multas y reclamos pendientes por incumplimiento de obligaciones previsionales y laborales. El certificado deberá ser presentado actualizado a la fecha de entrega de la estos antecedentes.
Si el certificado registran información negativa, el Postulante deberá acreditar la aclaración o pago de cada uno de ellos, indicando la situación en que se encuentra actualmente y en caso de que no hayan sido aclarados, el Postulante deberá entregar un plan de acción, a lo más 1 (una) semana de plazo para solucionar dicha situación. En caso de que la empresa haya superado el proceso de evaluación, pero aún no tenga aclarada esta situación al momento de la apertura de la oferta económica, la empresa o consorcio podrá ser eliminada del proceso.</t>
  </si>
  <si>
    <t>EXPERIENCIA DE LA EMPRESA</t>
  </si>
  <si>
    <t>FORMULARIO ANTECEDENTES</t>
  </si>
  <si>
    <t>FORMULARIO PRECALIF-07</t>
  </si>
  <si>
    <t>FORMULARIO PRECALIF-01</t>
  </si>
  <si>
    <t>FORMULARIO PRECALIF-08</t>
  </si>
  <si>
    <t>FORMULARIO PRECALIF-02</t>
  </si>
  <si>
    <t>FORMULARIO PRECALIF-03</t>
  </si>
  <si>
    <t>FORMULARIO PRECALIF-04</t>
  </si>
  <si>
    <t>FORMULARIO PRECALIF-05</t>
  </si>
  <si>
    <t>FORMULARIO PRECALIF-06</t>
  </si>
  <si>
    <t>PRECALIFICACIÓN N° 4000007576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</si>
</sst>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quot;$&quot;#,##0_);[Red]\(&quot;$&quot;#,##0\)"/>
    <numFmt numFmtId="165" formatCode="&quot;$&quot;#,##0\ ;\(&quot;$&quot;#,##0\)"/>
    <numFmt numFmtId="166" formatCode="#,"/>
    <numFmt numFmtId="167" formatCode="_-* #,##0\ _$_-;\-* #,##0\ _$_-;_-* &quot;-&quot;\ _$_-;_-@_-"/>
    <numFmt numFmtId="168" formatCode="_-[$€-2]\ * #,##0.00_-;\-[$€-2]\ * #,##0.00_-;_-[$€-2]\ * &quot;-&quot;??_-"/>
    <numFmt numFmtId="169" formatCode="#,#00"/>
    <numFmt numFmtId="170" formatCode="#.##000"/>
    <numFmt numFmtId="171" formatCode="#,##0.0"/>
    <numFmt numFmtId="172" formatCode="\$#,#00"/>
  </numFmts>
  <fonts count="38">
    <font>
      <sz val="10"/>
      <name val="Arial"/>
    </font>
    <font>
      <sz val="10"/>
      <name val="Arial"/>
      <family val="2"/>
    </font>
    <font>
      <sz val="8"/>
      <name val="Helv"/>
    </font>
    <font>
      <sz val="10"/>
      <name val="MS Sans Serif"/>
      <family val="2"/>
    </font>
    <font>
      <b/>
      <sz val="10"/>
      <color indexed="24"/>
      <name val="Arial"/>
      <family val="2"/>
    </font>
    <font>
      <sz val="1"/>
      <color indexed="8"/>
      <name val="Courier"/>
      <family val="3"/>
    </font>
    <font>
      <b/>
      <sz val="1"/>
      <color indexed="8"/>
      <name val="Courier"/>
      <family val="3"/>
    </font>
    <font>
      <sz val="18"/>
      <color indexed="24"/>
      <name val="Arial"/>
      <family val="2"/>
    </font>
    <font>
      <sz val="8"/>
      <color indexed="24"/>
      <name val="Arial"/>
      <family val="2"/>
    </font>
    <font>
      <sz val="10"/>
      <name val="Courier"/>
      <family val="3"/>
    </font>
    <font>
      <b/>
      <sz val="10"/>
      <name val="helv"/>
    </font>
    <font>
      <i/>
      <sz val="10"/>
      <name val="Helv"/>
    </font>
    <font>
      <sz val="10"/>
      <name val="Helv"/>
    </font>
    <font>
      <sz val="10"/>
      <name val="Arial"/>
      <family val="2"/>
    </font>
    <font>
      <u/>
      <sz val="10"/>
      <color theme="10"/>
      <name val="Arial"/>
      <family val="2"/>
    </font>
    <font>
      <b/>
      <sz val="11"/>
      <name val="Roboto Light"/>
    </font>
    <font>
      <sz val="10"/>
      <name val="Roboto Light"/>
    </font>
    <font>
      <b/>
      <sz val="10"/>
      <name val="Roboto Light"/>
    </font>
    <font>
      <b/>
      <sz val="12"/>
      <name val="Roboto Light"/>
    </font>
    <font>
      <b/>
      <u/>
      <sz val="11"/>
      <name val="Roboto Light"/>
    </font>
    <font>
      <sz val="12"/>
      <name val="Roboto Light"/>
    </font>
    <font>
      <u/>
      <sz val="10"/>
      <color theme="10"/>
      <name val="Roboto Light"/>
    </font>
    <font>
      <b/>
      <u/>
      <sz val="10"/>
      <name val="Roboto Light"/>
    </font>
    <font>
      <b/>
      <sz val="9"/>
      <name val="Roboto Light"/>
    </font>
    <font>
      <sz val="11"/>
      <name val="Roboto Light"/>
    </font>
    <font>
      <sz val="7"/>
      <name val="Roboto Light"/>
    </font>
    <font>
      <sz val="9"/>
      <name val="Roboto Light"/>
    </font>
    <font>
      <sz val="8"/>
      <name val="Roboto Light"/>
    </font>
    <font>
      <b/>
      <sz val="8"/>
      <name val="Roboto Light"/>
    </font>
    <font>
      <b/>
      <sz val="11"/>
      <color indexed="8"/>
      <name val="Roboto Light"/>
    </font>
    <font>
      <sz val="10"/>
      <name val="Tahoma"/>
      <family val="2"/>
    </font>
    <font>
      <b/>
      <sz val="11"/>
      <name val="Arial"/>
      <family val="2"/>
    </font>
    <font>
      <b/>
      <sz val="10"/>
      <name val="Tahoma"/>
      <family val="2"/>
    </font>
    <font>
      <b/>
      <sz val="11"/>
      <name val="Tahoma"/>
      <family val="2"/>
    </font>
    <font>
      <b/>
      <u/>
      <sz val="11"/>
      <name val="Arial"/>
      <family val="2"/>
    </font>
    <font>
      <sz val="10"/>
      <color indexed="12"/>
      <name val="Tahoma"/>
      <family val="2"/>
    </font>
    <font>
      <sz val="11"/>
      <name val="Arial"/>
      <family val="2"/>
    </font>
    <font>
      <b/>
      <u/>
      <sz val="10"/>
      <name val="Tahoma"/>
      <family val="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bgColor indexed="64"/>
      </patternFill>
    </fill>
  </fills>
  <borders count="75">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medium">
        <color indexed="64"/>
      </left>
      <right style="medium">
        <color indexed="64"/>
      </right>
      <top style="medium">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6">
    <xf numFmtId="0" fontId="0" fillId="0" borderId="0"/>
    <xf numFmtId="0" fontId="2" fillId="0" borderId="0" applyNumberFormat="0" applyFill="0" applyProtection="0">
      <alignment horizontal="left"/>
    </xf>
    <xf numFmtId="38" fontId="3" fillId="0" borderId="0" applyFont="0" applyFill="0" applyBorder="0" applyAlignment="0" applyProtection="0"/>
    <xf numFmtId="3" fontId="4" fillId="0" borderId="0" applyFont="0" applyFill="0" applyBorder="0" applyAlignment="0" applyProtection="0"/>
    <xf numFmtId="164" fontId="3" fillId="0" borderId="0" applyFont="0" applyFill="0" applyBorder="0" applyAlignment="0" applyProtection="0"/>
    <xf numFmtId="165" fontId="4" fillId="0" borderId="0" applyFont="0" applyFill="0" applyBorder="0" applyAlignment="0" applyProtection="0"/>
    <xf numFmtId="0" fontId="2" fillId="0" borderId="1" applyNumberFormat="0" applyAlignment="0" applyProtection="0"/>
    <xf numFmtId="0" fontId="4" fillId="0" borderId="0" applyFont="0" applyFill="0" applyBorder="0" applyAlignment="0" applyProtection="0"/>
    <xf numFmtId="0" fontId="5" fillId="0" borderId="0">
      <protection locked="0"/>
    </xf>
    <xf numFmtId="166" fontId="6" fillId="0" borderId="0">
      <protection locked="0"/>
    </xf>
    <xf numFmtId="166" fontId="6" fillId="0" borderId="0">
      <protection locked="0"/>
    </xf>
    <xf numFmtId="167" fontId="1" fillId="0" borderId="0" applyFont="0" applyFill="0" applyBorder="0" applyAlignment="0" applyProtection="0"/>
    <xf numFmtId="167" fontId="1" fillId="0" borderId="0" applyFont="0" applyFill="0" applyBorder="0" applyAlignment="0" applyProtection="0"/>
    <xf numFmtId="168" fontId="1" fillId="0" borderId="0" applyFont="0" applyFill="0" applyBorder="0" applyAlignment="0" applyProtection="0"/>
    <xf numFmtId="169" fontId="5" fillId="0" borderId="0">
      <protection locked="0"/>
    </xf>
    <xf numFmtId="170" fontId="5" fillId="0" borderId="0">
      <protection locked="0"/>
    </xf>
    <xf numFmtId="2" fontId="4" fillId="0" borderId="0" applyFon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4" fillId="0" borderId="0" applyNumberFormat="0" applyFill="0" applyBorder="0" applyAlignment="0" applyProtection="0">
      <alignment vertical="top"/>
      <protection locked="0"/>
    </xf>
    <xf numFmtId="171" fontId="2" fillId="0" borderId="0" applyFill="0" applyBorder="0"/>
    <xf numFmtId="172" fontId="5" fillId="0" borderId="0">
      <protection locked="0"/>
    </xf>
    <xf numFmtId="0" fontId="9" fillId="0" borderId="0"/>
    <xf numFmtId="0" fontId="1" fillId="0" borderId="0"/>
    <xf numFmtId="0" fontId="1" fillId="0" borderId="0"/>
    <xf numFmtId="0" fontId="10" fillId="0" borderId="0" applyNumberFormat="0" applyFill="0" applyBorder="0" applyAlignment="0" applyProtection="0"/>
    <xf numFmtId="0" fontId="11" fillId="0" borderId="0" applyNumberFormat="0" applyFill="0" applyBorder="0" applyAlignment="0" applyProtection="0"/>
    <xf numFmtId="0" fontId="2" fillId="0" borderId="0"/>
    <xf numFmtId="9" fontId="13" fillId="0" borderId="0" applyFont="0" applyFill="0" applyBorder="0" applyAlignment="0" applyProtection="0"/>
    <xf numFmtId="0" fontId="2" fillId="0" borderId="0"/>
    <xf numFmtId="0" fontId="12" fillId="0" borderId="0"/>
    <xf numFmtId="0" fontId="2" fillId="0" borderId="0"/>
    <xf numFmtId="0" fontId="2" fillId="0" borderId="2" applyNumberFormat="0" applyFill="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3" fillId="0" borderId="0"/>
  </cellStyleXfs>
  <cellXfs count="498">
    <xf numFmtId="0" fontId="0" fillId="0" borderId="0" xfId="0"/>
    <xf numFmtId="0" fontId="15" fillId="2" borderId="0" xfId="0" applyFont="1" applyFill="1" applyAlignment="1">
      <alignment horizontal="centerContinuous" vertical="center" wrapText="1"/>
    </xf>
    <xf numFmtId="0" fontId="16" fillId="2" borderId="0" xfId="0" applyFont="1" applyFill="1" applyAlignment="1">
      <alignment vertical="center"/>
    </xf>
    <xf numFmtId="0" fontId="17" fillId="2" borderId="0" xfId="0" applyFont="1" applyFill="1" applyAlignment="1">
      <alignment horizontal="centerContinuous" vertical="center"/>
    </xf>
    <xf numFmtId="0" fontId="15" fillId="0" borderId="0" xfId="0" applyFont="1" applyAlignment="1">
      <alignment horizontal="centerContinuous" vertical="center"/>
    </xf>
    <xf numFmtId="0" fontId="15" fillId="2" borderId="0" xfId="0" applyFont="1" applyFill="1" applyAlignment="1">
      <alignment horizontal="center" vertical="center"/>
    </xf>
    <xf numFmtId="0" fontId="15" fillId="2" borderId="0" xfId="0" applyFont="1" applyFill="1" applyAlignment="1">
      <alignment horizontal="centerContinuous" vertical="center"/>
    </xf>
    <xf numFmtId="0" fontId="18" fillId="2" borderId="0" xfId="0" applyFont="1" applyFill="1" applyAlignment="1">
      <alignment horizontal="center" vertical="center"/>
    </xf>
    <xf numFmtId="0" fontId="19" fillId="2" borderId="0" xfId="0" applyFont="1" applyFill="1" applyBorder="1" applyAlignment="1">
      <alignment horizontal="centerContinuous" vertical="center"/>
    </xf>
    <xf numFmtId="0" fontId="16" fillId="2" borderId="3" xfId="0" applyFont="1" applyFill="1" applyBorder="1"/>
    <xf numFmtId="0" fontId="20" fillId="2" borderId="3" xfId="0" applyFont="1" applyFill="1" applyBorder="1" applyAlignment="1">
      <alignment horizontal="center"/>
    </xf>
    <xf numFmtId="0" fontId="16" fillId="2" borderId="0" xfId="0" applyFont="1" applyFill="1" applyBorder="1"/>
    <xf numFmtId="0" fontId="16" fillId="2" borderId="0" xfId="0" applyFont="1" applyFill="1"/>
    <xf numFmtId="0" fontId="17" fillId="0" borderId="4" xfId="0" applyFont="1" applyFill="1" applyBorder="1"/>
    <xf numFmtId="0" fontId="17" fillId="0" borderId="2" xfId="0" applyFont="1" applyFill="1" applyBorder="1"/>
    <xf numFmtId="0" fontId="16" fillId="0" borderId="5" xfId="0" applyFont="1" applyFill="1" applyBorder="1"/>
    <xf numFmtId="0" fontId="17" fillId="2" borderId="6" xfId="0" applyFont="1" applyFill="1" applyBorder="1"/>
    <xf numFmtId="0" fontId="17" fillId="2" borderId="0" xfId="0" applyFont="1" applyFill="1" applyBorder="1"/>
    <xf numFmtId="0" fontId="16" fillId="2" borderId="7" xfId="0" applyFont="1" applyFill="1" applyBorder="1"/>
    <xf numFmtId="0" fontId="17" fillId="2" borderId="8" xfId="0" applyFont="1" applyFill="1" applyBorder="1"/>
    <xf numFmtId="0" fontId="17" fillId="2" borderId="3" xfId="0" applyFont="1" applyFill="1" applyBorder="1"/>
    <xf numFmtId="0" fontId="16" fillId="2" borderId="9" xfId="0" applyFont="1" applyFill="1" applyBorder="1"/>
    <xf numFmtId="0" fontId="17" fillId="2" borderId="0" xfId="0" applyFont="1" applyFill="1"/>
    <xf numFmtId="0" fontId="16" fillId="2" borderId="6" xfId="0" applyFont="1" applyFill="1" applyBorder="1"/>
    <xf numFmtId="0" fontId="17" fillId="2" borderId="4" xfId="0" applyFont="1" applyFill="1" applyBorder="1"/>
    <xf numFmtId="0" fontId="16" fillId="2" borderId="4" xfId="0" applyFont="1" applyFill="1" applyBorder="1"/>
    <xf numFmtId="0" fontId="16" fillId="2" borderId="2" xfId="0" applyFont="1" applyFill="1" applyBorder="1"/>
    <xf numFmtId="0" fontId="17" fillId="2" borderId="5" xfId="0" applyFont="1" applyFill="1" applyBorder="1"/>
    <xf numFmtId="0" fontId="17" fillId="2" borderId="2" xfId="0" applyFont="1" applyFill="1" applyBorder="1"/>
    <xf numFmtId="0" fontId="16" fillId="2" borderId="5" xfId="0" applyFont="1" applyFill="1" applyBorder="1"/>
    <xf numFmtId="0" fontId="17" fillId="2" borderId="10" xfId="0" applyFont="1" applyFill="1" applyBorder="1"/>
    <xf numFmtId="0" fontId="16" fillId="2" borderId="10" xfId="0" applyFont="1" applyFill="1" applyBorder="1"/>
    <xf numFmtId="0" fontId="17" fillId="2" borderId="4" xfId="0" applyFont="1" applyFill="1" applyBorder="1" applyAlignment="1">
      <alignment horizontal="centerContinuous"/>
    </xf>
    <xf numFmtId="0" fontId="17" fillId="2" borderId="2" xfId="0" applyFont="1" applyFill="1" applyBorder="1" applyAlignment="1">
      <alignment horizontal="centerContinuous"/>
    </xf>
    <xf numFmtId="0" fontId="17" fillId="2" borderId="5" xfId="0" applyFont="1" applyFill="1" applyBorder="1" applyAlignment="1">
      <alignment horizontal="centerContinuous"/>
    </xf>
    <xf numFmtId="0" fontId="16" fillId="2" borderId="5" xfId="0" applyFont="1" applyFill="1" applyBorder="1" applyAlignment="1">
      <alignment horizontal="centerContinuous"/>
    </xf>
    <xf numFmtId="0" fontId="17" fillId="2" borderId="11" xfId="24" applyFont="1" applyFill="1" applyBorder="1" applyAlignment="1">
      <alignment vertical="center"/>
    </xf>
    <xf numFmtId="0" fontId="16" fillId="2" borderId="0" xfId="24" applyFont="1" applyFill="1" applyBorder="1" applyAlignment="1">
      <alignment vertical="center"/>
    </xf>
    <xf numFmtId="0" fontId="17" fillId="2" borderId="12" xfId="24" applyFont="1" applyFill="1" applyBorder="1" applyAlignment="1">
      <alignment vertical="center"/>
    </xf>
    <xf numFmtId="0" fontId="16" fillId="2" borderId="13" xfId="24" applyFont="1" applyFill="1" applyBorder="1" applyAlignment="1">
      <alignment vertical="center"/>
    </xf>
    <xf numFmtId="0" fontId="16" fillId="2" borderId="8" xfId="0" applyFont="1" applyFill="1" applyBorder="1"/>
    <xf numFmtId="0" fontId="17" fillId="2" borderId="0" xfId="0" applyFont="1" applyFill="1" applyBorder="1" applyAlignment="1">
      <alignment horizontal="centerContinuous" vertical="center"/>
    </xf>
    <xf numFmtId="0" fontId="16" fillId="3" borderId="4" xfId="0" applyFont="1" applyFill="1" applyBorder="1" applyAlignment="1">
      <alignment vertical="center"/>
    </xf>
    <xf numFmtId="0" fontId="16" fillId="3" borderId="2" xfId="0" applyFont="1" applyFill="1" applyBorder="1" applyAlignment="1">
      <alignment vertical="center"/>
    </xf>
    <xf numFmtId="0" fontId="16" fillId="3" borderId="14" xfId="0" applyFont="1" applyFill="1" applyBorder="1" applyAlignment="1">
      <alignment vertical="center"/>
    </xf>
    <xf numFmtId="0" fontId="16" fillId="3" borderId="10" xfId="0" applyFont="1" applyFill="1" applyBorder="1" applyAlignment="1">
      <alignment vertical="center"/>
    </xf>
    <xf numFmtId="0" fontId="16" fillId="3" borderId="5" xfId="0" applyFont="1" applyFill="1" applyBorder="1" applyAlignment="1">
      <alignment vertical="center"/>
    </xf>
    <xf numFmtId="0" fontId="16" fillId="2" borderId="4" xfId="0" applyFont="1" applyFill="1" applyBorder="1" applyAlignment="1">
      <alignment vertical="center"/>
    </xf>
    <xf numFmtId="0" fontId="16" fillId="2" borderId="2" xfId="0" applyFont="1" applyFill="1" applyBorder="1" applyAlignment="1">
      <alignment vertical="center"/>
    </xf>
    <xf numFmtId="0" fontId="16" fillId="2" borderId="5" xfId="0" applyFont="1" applyFill="1" applyBorder="1" applyAlignment="1">
      <alignment vertical="center"/>
    </xf>
    <xf numFmtId="0" fontId="16" fillId="2" borderId="0" xfId="0" applyFont="1" applyFill="1" applyBorder="1" applyAlignment="1">
      <alignment vertical="center"/>
    </xf>
    <xf numFmtId="0" fontId="16" fillId="2" borderId="7" xfId="0" applyFont="1" applyFill="1" applyBorder="1" applyAlignment="1">
      <alignment vertical="center"/>
    </xf>
    <xf numFmtId="0" fontId="17" fillId="2" borderId="2" xfId="0" applyFont="1" applyFill="1" applyBorder="1" applyAlignment="1">
      <alignment horizontal="centerContinuous" vertical="center"/>
    </xf>
    <xf numFmtId="0" fontId="16" fillId="3" borderId="4" xfId="24" applyFont="1" applyFill="1" applyBorder="1" applyAlignment="1">
      <alignment vertical="center"/>
    </xf>
    <xf numFmtId="0" fontId="16" fillId="3" borderId="2" xfId="24" applyFont="1" applyFill="1" applyBorder="1" applyAlignment="1">
      <alignment vertical="center"/>
    </xf>
    <xf numFmtId="0" fontId="16" fillId="3" borderId="5" xfId="24" applyFont="1" applyFill="1" applyBorder="1" applyAlignment="1">
      <alignment vertical="center"/>
    </xf>
    <xf numFmtId="0" fontId="16" fillId="2" borderId="3" xfId="0" applyFont="1" applyFill="1" applyBorder="1" applyAlignment="1">
      <alignment vertical="center"/>
    </xf>
    <xf numFmtId="0" fontId="16" fillId="2" borderId="9" xfId="0" applyFont="1" applyFill="1" applyBorder="1" applyAlignment="1">
      <alignment vertical="center"/>
    </xf>
    <xf numFmtId="0" fontId="16" fillId="0" borderId="0" xfId="0" applyFont="1" applyAlignment="1">
      <alignment vertical="center"/>
    </xf>
    <xf numFmtId="0" fontId="22" fillId="2" borderId="14" xfId="0" applyFont="1" applyFill="1" applyBorder="1"/>
    <xf numFmtId="0" fontId="16" fillId="2" borderId="15" xfId="0" applyFont="1" applyFill="1" applyBorder="1"/>
    <xf numFmtId="0" fontId="23" fillId="3" borderId="4" xfId="0" applyFont="1" applyFill="1" applyBorder="1" applyAlignment="1">
      <alignment horizontal="left"/>
    </xf>
    <xf numFmtId="0" fontId="16" fillId="3" borderId="2" xfId="0" applyFont="1" applyFill="1" applyBorder="1"/>
    <xf numFmtId="0" fontId="16" fillId="3" borderId="5" xfId="0" applyFont="1" applyFill="1" applyBorder="1"/>
    <xf numFmtId="0" fontId="23" fillId="3" borderId="4" xfId="0" applyFont="1" applyFill="1" applyBorder="1"/>
    <xf numFmtId="14" fontId="16" fillId="2" borderId="4" xfId="0" applyNumberFormat="1" applyFont="1" applyFill="1" applyBorder="1"/>
    <xf numFmtId="0" fontId="16" fillId="0" borderId="0" xfId="0" applyFont="1"/>
    <xf numFmtId="0" fontId="15" fillId="2" borderId="0" xfId="0" applyFont="1" applyFill="1" applyAlignment="1">
      <alignment horizontal="centerContinuous"/>
    </xf>
    <xf numFmtId="0" fontId="16" fillId="2" borderId="0" xfId="0" applyFont="1" applyFill="1" applyAlignment="1">
      <alignment horizontal="centerContinuous"/>
    </xf>
    <xf numFmtId="0" fontId="27" fillId="2" borderId="0" xfId="0" applyFont="1" applyFill="1" applyBorder="1" applyAlignment="1">
      <alignment horizontal="centerContinuous"/>
    </xf>
    <xf numFmtId="0" fontId="15" fillId="2" borderId="0" xfId="0" applyFont="1" applyFill="1" applyBorder="1" applyAlignment="1">
      <alignment horizontal="centerContinuous"/>
    </xf>
    <xf numFmtId="0" fontId="24" fillId="2" borderId="0" xfId="0" applyFont="1" applyFill="1" applyAlignment="1">
      <alignment horizontal="centerContinuous" vertical="center"/>
    </xf>
    <xf numFmtId="0" fontId="17" fillId="3" borderId="14" xfId="0" applyFont="1" applyFill="1" applyBorder="1" applyAlignment="1">
      <alignment horizontal="left" indent="1"/>
    </xf>
    <xf numFmtId="0" fontId="16" fillId="2" borderId="0" xfId="0" applyFont="1" applyFill="1" applyBorder="1" applyAlignment="1"/>
    <xf numFmtId="0" fontId="17" fillId="3" borderId="4" xfId="0" applyFont="1" applyFill="1" applyBorder="1" applyAlignment="1">
      <alignment horizontal="left" indent="1"/>
    </xf>
    <xf numFmtId="0" fontId="16" fillId="2" borderId="0" xfId="0" applyFont="1" applyFill="1" applyAlignment="1">
      <alignment horizontal="left" vertical="center"/>
    </xf>
    <xf numFmtId="0" fontId="15" fillId="0" borderId="0" xfId="0" applyFont="1" applyFill="1" applyBorder="1" applyAlignment="1">
      <alignment horizontal="centerContinuous"/>
    </xf>
    <xf numFmtId="0" fontId="15" fillId="0" borderId="0" xfId="0" applyFont="1" applyFill="1" applyAlignment="1">
      <alignment horizontal="centerContinuous"/>
    </xf>
    <xf numFmtId="0" fontId="24" fillId="2" borderId="0" xfId="0" applyFont="1" applyFill="1" applyBorder="1"/>
    <xf numFmtId="0" fontId="16" fillId="2" borderId="0" xfId="0" applyFont="1" applyFill="1" applyAlignment="1">
      <alignment horizontal="left"/>
    </xf>
    <xf numFmtId="0" fontId="16" fillId="2" borderId="0" xfId="0" applyFont="1" applyFill="1" applyAlignment="1">
      <alignment horizontal="centerContinuous" vertical="center"/>
    </xf>
    <xf numFmtId="0" fontId="27" fillId="2" borderId="0" xfId="0" applyFont="1" applyFill="1" applyAlignment="1">
      <alignment horizontal="centerContinuous"/>
    </xf>
    <xf numFmtId="0" fontId="16" fillId="0" borderId="0" xfId="0" applyFont="1" applyFill="1" applyAlignment="1">
      <alignment horizontal="centerContinuous" vertical="center"/>
    </xf>
    <xf numFmtId="0" fontId="20" fillId="0" borderId="0" xfId="0" applyFont="1" applyFill="1" applyAlignment="1">
      <alignment horizontal="centerContinuous"/>
    </xf>
    <xf numFmtId="0" fontId="19" fillId="2" borderId="0" xfId="0" applyFont="1" applyFill="1" applyAlignment="1">
      <alignment horizontal="centerContinuous"/>
    </xf>
    <xf numFmtId="0" fontId="20" fillId="2" borderId="0" xfId="0" applyFont="1" applyFill="1" applyAlignment="1">
      <alignment horizontal="centerContinuous"/>
    </xf>
    <xf numFmtId="0" fontId="20" fillId="2" borderId="0" xfId="0" applyFont="1" applyFill="1" applyBorder="1" applyAlignment="1">
      <alignment horizontal="centerContinuous"/>
    </xf>
    <xf numFmtId="0" fontId="18" fillId="2" borderId="65" xfId="0" applyFont="1" applyFill="1" applyBorder="1" applyAlignment="1">
      <alignment horizontal="center" vertical="center"/>
    </xf>
    <xf numFmtId="0" fontId="18" fillId="2" borderId="22" xfId="0" applyFont="1" applyFill="1" applyBorder="1" applyAlignment="1">
      <alignment horizontal="center" vertical="center"/>
    </xf>
    <xf numFmtId="0" fontId="18" fillId="2" borderId="66" xfId="0" applyFont="1" applyFill="1" applyBorder="1" applyAlignment="1">
      <alignment horizontal="center" vertical="center"/>
    </xf>
    <xf numFmtId="0" fontId="20" fillId="2" borderId="46" xfId="0" applyFont="1" applyFill="1" applyBorder="1" applyAlignment="1">
      <alignment horizontal="centerContinuous"/>
    </xf>
    <xf numFmtId="0" fontId="20" fillId="2" borderId="55" xfId="0" applyFont="1" applyFill="1" applyBorder="1" applyAlignment="1">
      <alignment horizontal="centerContinuous"/>
    </xf>
    <xf numFmtId="0" fontId="20" fillId="2" borderId="56" xfId="0" applyFont="1" applyFill="1" applyBorder="1" applyAlignment="1">
      <alignment horizontal="centerContinuous"/>
    </xf>
    <xf numFmtId="0" fontId="20" fillId="2" borderId="57" xfId="0" applyFont="1" applyFill="1" applyBorder="1" applyAlignment="1">
      <alignment horizontal="centerContinuous"/>
    </xf>
    <xf numFmtId="0" fontId="20" fillId="2" borderId="58" xfId="0" applyFont="1" applyFill="1" applyBorder="1" applyAlignment="1">
      <alignment horizontal="centerContinuous"/>
    </xf>
    <xf numFmtId="0" fontId="17" fillId="3" borderId="14" xfId="0" applyFont="1" applyFill="1" applyBorder="1" applyAlignment="1">
      <alignment horizontal="left" vertical="center" indent="1"/>
    </xf>
    <xf numFmtId="0" fontId="17" fillId="3" borderId="10" xfId="0" applyFont="1" applyFill="1" applyBorder="1" applyAlignment="1">
      <alignment horizontal="left" vertical="center"/>
    </xf>
    <xf numFmtId="0" fontId="16" fillId="3" borderId="15" xfId="0" applyFont="1" applyFill="1" applyBorder="1" applyAlignment="1">
      <alignment vertical="center"/>
    </xf>
    <xf numFmtId="0" fontId="17" fillId="2" borderId="4" xfId="0" applyFont="1" applyFill="1" applyBorder="1" applyAlignment="1">
      <alignment horizontal="left" vertical="center"/>
    </xf>
    <xf numFmtId="0" fontId="17" fillId="2" borderId="2" xfId="0" applyFont="1" applyFill="1" applyBorder="1" applyAlignment="1">
      <alignment horizontal="left" vertical="center"/>
    </xf>
    <xf numFmtId="0" fontId="17" fillId="2" borderId="0" xfId="0" applyFont="1" applyFill="1" applyAlignment="1">
      <alignment horizontal="left" vertical="center"/>
    </xf>
    <xf numFmtId="0" fontId="17" fillId="2" borderId="0" xfId="0" applyFont="1" applyFill="1" applyAlignment="1">
      <alignment horizontal="center" vertical="center"/>
    </xf>
    <xf numFmtId="0" fontId="17" fillId="3" borderId="4" xfId="0" applyFont="1" applyFill="1" applyBorder="1" applyAlignment="1">
      <alignment horizontal="left" vertical="center" indent="1"/>
    </xf>
    <xf numFmtId="0" fontId="17" fillId="3" borderId="2" xfId="0" applyFont="1" applyFill="1" applyBorder="1" applyAlignment="1">
      <alignment horizontal="left" vertical="center"/>
    </xf>
    <xf numFmtId="0" fontId="17" fillId="3" borderId="4" xfId="0" applyFont="1" applyFill="1" applyBorder="1" applyAlignment="1">
      <alignment horizontal="left" vertical="center"/>
    </xf>
    <xf numFmtId="0" fontId="24" fillId="2" borderId="8" xfId="0" applyFont="1" applyFill="1" applyBorder="1" applyAlignment="1">
      <alignment vertical="center"/>
    </xf>
    <xf numFmtId="0" fontId="24" fillId="2" borderId="3" xfId="0" applyFont="1" applyFill="1" applyBorder="1" applyAlignment="1">
      <alignment vertical="center"/>
    </xf>
    <xf numFmtId="14" fontId="16" fillId="2" borderId="8" xfId="0" applyNumberFormat="1" applyFont="1" applyFill="1" applyBorder="1" applyAlignment="1">
      <alignment vertical="center"/>
    </xf>
    <xf numFmtId="0" fontId="26" fillId="2" borderId="0" xfId="0" applyFont="1" applyFill="1"/>
    <xf numFmtId="0" fontId="16" fillId="2" borderId="0" xfId="0" applyFont="1" applyFill="1" applyAlignment="1">
      <alignment horizontal="center"/>
    </xf>
    <xf numFmtId="0" fontId="15" fillId="2" borderId="0" xfId="0" applyFont="1" applyFill="1" applyBorder="1" applyAlignment="1">
      <alignment horizontal="centerContinuous" vertical="center"/>
    </xf>
    <xf numFmtId="0" fontId="20" fillId="2" borderId="0" xfId="0" applyFont="1" applyFill="1" applyAlignment="1">
      <alignment horizontal="centerContinuous" vertical="center"/>
    </xf>
    <xf numFmtId="0" fontId="18" fillId="2" borderId="46" xfId="0" applyFont="1" applyFill="1" applyBorder="1" applyAlignment="1">
      <alignment horizontal="center" vertical="center"/>
    </xf>
    <xf numFmtId="0" fontId="18" fillId="2" borderId="0" xfId="0" applyFont="1" applyFill="1" applyBorder="1" applyAlignment="1">
      <alignment horizontal="center" vertical="center"/>
    </xf>
    <xf numFmtId="0" fontId="18" fillId="2" borderId="55" xfId="0" applyFont="1" applyFill="1" applyBorder="1" applyAlignment="1">
      <alignment horizontal="center" vertical="center"/>
    </xf>
    <xf numFmtId="0" fontId="17" fillId="3" borderId="10" xfId="0" applyFont="1" applyFill="1" applyBorder="1" applyAlignment="1">
      <alignment horizontal="left" indent="1"/>
    </xf>
    <xf numFmtId="0" fontId="17" fillId="3" borderId="10" xfId="0" applyFont="1" applyFill="1" applyBorder="1" applyAlignment="1">
      <alignment horizontal="left" vertical="center" indent="1"/>
    </xf>
    <xf numFmtId="0" fontId="17" fillId="2" borderId="4" xfId="0" applyFont="1" applyFill="1" applyBorder="1" applyAlignment="1">
      <alignment horizontal="left" indent="1"/>
    </xf>
    <xf numFmtId="0" fontId="17" fillId="2" borderId="2" xfId="0" applyFont="1" applyFill="1" applyBorder="1" applyAlignment="1">
      <alignment horizontal="left" indent="1"/>
    </xf>
    <xf numFmtId="0" fontId="17" fillId="2" borderId="2" xfId="0" applyFont="1" applyFill="1" applyBorder="1" applyAlignment="1">
      <alignment horizontal="left" vertical="center" indent="1"/>
    </xf>
    <xf numFmtId="0" fontId="17" fillId="2" borderId="0" xfId="0" applyFont="1" applyFill="1" applyAlignment="1">
      <alignment horizontal="left"/>
    </xf>
    <xf numFmtId="0" fontId="17" fillId="2" borderId="0" xfId="0" applyFont="1" applyFill="1" applyAlignment="1">
      <alignment horizontal="center"/>
    </xf>
    <xf numFmtId="0" fontId="17" fillId="3" borderId="2" xfId="0" applyFont="1" applyFill="1" applyBorder="1" applyAlignment="1">
      <alignment horizontal="left" indent="1"/>
    </xf>
    <xf numFmtId="0" fontId="24" fillId="2" borderId="8" xfId="0" applyFont="1" applyFill="1" applyBorder="1"/>
    <xf numFmtId="0" fontId="24" fillId="2" borderId="3" xfId="0" applyFont="1" applyFill="1" applyBorder="1"/>
    <xf numFmtId="0" fontId="15" fillId="0" borderId="0" xfId="0" applyFont="1" applyAlignment="1">
      <alignment horizontal="centerContinuous"/>
    </xf>
    <xf numFmtId="0" fontId="16" fillId="0" borderId="0" xfId="0" applyFont="1" applyAlignment="1">
      <alignment horizontal="centerContinuous"/>
    </xf>
    <xf numFmtId="0" fontId="27" fillId="0" borderId="0" xfId="0" applyFont="1" applyFill="1" applyAlignment="1">
      <alignment horizontal="centerContinuous"/>
    </xf>
    <xf numFmtId="0" fontId="19" fillId="0" borderId="0" xfId="0" applyFont="1" applyAlignment="1">
      <alignment horizontal="centerContinuous"/>
    </xf>
    <xf numFmtId="0" fontId="20" fillId="0" borderId="0" xfId="0" applyFont="1" applyAlignment="1">
      <alignment horizontal="centerContinuous"/>
    </xf>
    <xf numFmtId="0" fontId="20" fillId="0" borderId="0" xfId="0" applyFont="1" applyBorder="1" applyAlignment="1">
      <alignment horizontal="centerContinuous"/>
    </xf>
    <xf numFmtId="0" fontId="18" fillId="0" borderId="65" xfId="0" applyFont="1" applyBorder="1" applyAlignment="1">
      <alignment horizontal="center" vertical="center"/>
    </xf>
    <xf numFmtId="0" fontId="18" fillId="0" borderId="22" xfId="0" applyFont="1" applyBorder="1" applyAlignment="1">
      <alignment horizontal="center" vertical="center"/>
    </xf>
    <xf numFmtId="0" fontId="18" fillId="0" borderId="66" xfId="0" applyFont="1" applyBorder="1" applyAlignment="1">
      <alignment horizontal="center" vertical="center"/>
    </xf>
    <xf numFmtId="0" fontId="16" fillId="0" borderId="46" xfId="0" applyFont="1" applyBorder="1"/>
    <xf numFmtId="0" fontId="16" fillId="0" borderId="0" xfId="0" applyFont="1" applyBorder="1" applyAlignment="1">
      <alignment horizontal="center"/>
    </xf>
    <xf numFmtId="0" fontId="16" fillId="0" borderId="0" xfId="0" applyFont="1" applyBorder="1"/>
    <xf numFmtId="0" fontId="16" fillId="0" borderId="55" xfId="0" applyFont="1" applyBorder="1"/>
    <xf numFmtId="0" fontId="20" fillId="0" borderId="46" xfId="0" applyFont="1" applyBorder="1" applyAlignment="1">
      <alignment horizontal="centerContinuous"/>
    </xf>
    <xf numFmtId="0" fontId="20" fillId="0" borderId="55" xfId="0" applyFont="1" applyBorder="1" applyAlignment="1">
      <alignment horizontal="centerContinuous"/>
    </xf>
    <xf numFmtId="0" fontId="20" fillId="0" borderId="56" xfId="0" applyFont="1" applyBorder="1" applyAlignment="1">
      <alignment horizontal="centerContinuous"/>
    </xf>
    <xf numFmtId="0" fontId="20" fillId="0" borderId="57" xfId="0" applyFont="1" applyBorder="1" applyAlignment="1">
      <alignment horizontal="centerContinuous"/>
    </xf>
    <xf numFmtId="0" fontId="20" fillId="0" borderId="58" xfId="0" applyFont="1" applyBorder="1" applyAlignment="1">
      <alignment horizontal="centerContinuous"/>
    </xf>
    <xf numFmtId="0" fontId="16" fillId="3" borderId="15" xfId="0" applyFont="1" applyFill="1" applyBorder="1" applyAlignment="1">
      <alignment horizontal="left" vertical="center"/>
    </xf>
    <xf numFmtId="0" fontId="16" fillId="0" borderId="0" xfId="0" applyFont="1" applyAlignment="1">
      <alignment horizontal="left" vertical="center"/>
    </xf>
    <xf numFmtId="0" fontId="17" fillId="2" borderId="4" xfId="0" applyFont="1" applyFill="1" applyBorder="1" applyAlignment="1">
      <alignment horizontal="left" vertical="center" indent="1"/>
    </xf>
    <xf numFmtId="0" fontId="17" fillId="0" borderId="2" xfId="0" applyFont="1" applyBorder="1" applyAlignment="1">
      <alignment horizontal="left" vertical="center" indent="1"/>
    </xf>
    <xf numFmtId="0" fontId="16" fillId="0" borderId="5" xfId="0" applyFont="1" applyBorder="1" applyAlignment="1">
      <alignment horizontal="left" vertical="center"/>
    </xf>
    <xf numFmtId="0" fontId="17" fillId="0" borderId="0" xfId="0" applyFont="1" applyAlignment="1">
      <alignment horizontal="left" vertical="center"/>
    </xf>
    <xf numFmtId="0" fontId="17" fillId="3" borderId="2" xfId="0" applyFont="1" applyFill="1" applyBorder="1" applyAlignment="1">
      <alignment horizontal="left" vertical="center" indent="1"/>
    </xf>
    <xf numFmtId="0" fontId="16" fillId="3" borderId="5" xfId="0" applyFont="1" applyFill="1" applyBorder="1" applyAlignment="1">
      <alignment horizontal="left" vertical="center"/>
    </xf>
    <xf numFmtId="0" fontId="24" fillId="2" borderId="8" xfId="0" applyFont="1" applyFill="1" applyBorder="1" applyAlignment="1">
      <alignment horizontal="left" vertical="center"/>
    </xf>
    <xf numFmtId="0" fontId="24" fillId="2" borderId="3" xfId="0" applyFont="1" applyFill="1" applyBorder="1" applyAlignment="1">
      <alignment horizontal="left" vertical="center"/>
    </xf>
    <xf numFmtId="0" fontId="16" fillId="2" borderId="3" xfId="0" applyFont="1" applyFill="1" applyBorder="1" applyAlignment="1">
      <alignment horizontal="left" vertical="center"/>
    </xf>
    <xf numFmtId="14" fontId="16" fillId="0" borderId="8" xfId="0" applyNumberFormat="1" applyFont="1" applyBorder="1" applyAlignment="1">
      <alignment horizontal="left" vertical="center"/>
    </xf>
    <xf numFmtId="0" fontId="16" fillId="0" borderId="9" xfId="0" applyFont="1" applyBorder="1" applyAlignment="1">
      <alignment horizontal="left" vertical="center"/>
    </xf>
    <xf numFmtId="0" fontId="26" fillId="0" borderId="0" xfId="0" applyFont="1"/>
    <xf numFmtId="0" fontId="16" fillId="0" borderId="0" xfId="0" applyFont="1" applyAlignment="1">
      <alignment horizontal="center"/>
    </xf>
    <xf numFmtId="0" fontId="16" fillId="0" borderId="0" xfId="0" applyFont="1" applyAlignment="1">
      <alignment horizontal="left"/>
    </xf>
    <xf numFmtId="0" fontId="27" fillId="2" borderId="0" xfId="0" applyFont="1" applyFill="1" applyBorder="1" applyAlignment="1">
      <alignment horizontal="right"/>
    </xf>
    <xf numFmtId="0" fontId="27" fillId="2" borderId="0" xfId="0" applyFont="1" applyFill="1" applyAlignment="1">
      <alignment horizontal="justify"/>
    </xf>
    <xf numFmtId="0" fontId="25" fillId="2" borderId="0" xfId="0" applyFont="1" applyFill="1" applyAlignment="1">
      <alignment horizontal="justify"/>
    </xf>
    <xf numFmtId="0" fontId="27" fillId="0" borderId="0" xfId="0" applyFont="1"/>
    <xf numFmtId="0" fontId="27" fillId="2" borderId="0" xfId="0" applyFont="1" applyFill="1" applyBorder="1" applyAlignment="1"/>
    <xf numFmtId="0" fontId="16" fillId="0" borderId="0" xfId="0" applyFont="1" applyAlignment="1"/>
    <xf numFmtId="0" fontId="17" fillId="2" borderId="17" xfId="0" applyFont="1" applyFill="1" applyBorder="1" applyAlignment="1">
      <alignment vertical="center"/>
    </xf>
    <xf numFmtId="0" fontId="16" fillId="2" borderId="18" xfId="0" applyFont="1" applyFill="1" applyBorder="1" applyAlignment="1">
      <alignment horizontal="center"/>
    </xf>
    <xf numFmtId="0" fontId="17" fillId="2" borderId="18" xfId="0" applyFont="1" applyFill="1" applyBorder="1" applyAlignment="1">
      <alignment vertical="center"/>
    </xf>
    <xf numFmtId="0" fontId="17" fillId="2" borderId="19" xfId="0" applyFont="1" applyFill="1" applyBorder="1" applyAlignment="1">
      <alignment vertical="center"/>
    </xf>
    <xf numFmtId="0" fontId="17" fillId="2" borderId="30" xfId="0" applyFont="1" applyFill="1" applyBorder="1" applyAlignment="1">
      <alignment horizontal="center"/>
    </xf>
    <xf numFmtId="0" fontId="15" fillId="2" borderId="4" xfId="0" applyFont="1" applyFill="1" applyBorder="1" applyAlignment="1">
      <alignment horizontal="left"/>
    </xf>
    <xf numFmtId="0" fontId="27" fillId="2" borderId="0" xfId="0" applyFont="1" applyFill="1" applyAlignment="1">
      <alignment horizontal="center"/>
    </xf>
    <xf numFmtId="0" fontId="16" fillId="2" borderId="20" xfId="0" applyFont="1" applyFill="1" applyBorder="1"/>
    <xf numFmtId="0" fontId="15" fillId="2" borderId="14" xfId="0" applyFont="1" applyFill="1" applyBorder="1" applyAlignment="1">
      <alignment horizontal="left"/>
    </xf>
    <xf numFmtId="0" fontId="16" fillId="2" borderId="21" xfId="0" applyFont="1" applyFill="1" applyBorder="1" applyAlignment="1">
      <alignment horizontal="center"/>
    </xf>
    <xf numFmtId="0" fontId="15" fillId="2" borderId="22" xfId="0" applyFont="1" applyFill="1" applyBorder="1" applyAlignment="1"/>
    <xf numFmtId="0" fontId="16" fillId="2" borderId="22" xfId="0" applyFont="1" applyFill="1" applyBorder="1" applyAlignment="1"/>
    <xf numFmtId="0" fontId="27" fillId="2" borderId="0" xfId="0" applyFont="1" applyFill="1" applyAlignment="1">
      <alignment horizontal="left"/>
    </xf>
    <xf numFmtId="0" fontId="16" fillId="2" borderId="23" xfId="0" applyFont="1" applyFill="1" applyBorder="1" applyAlignment="1">
      <alignment horizontal="center"/>
    </xf>
    <xf numFmtId="0" fontId="16" fillId="2" borderId="24" xfId="0" applyFont="1" applyFill="1" applyBorder="1" applyAlignment="1">
      <alignment horizontal="center"/>
    </xf>
    <xf numFmtId="0" fontId="16" fillId="2" borderId="25" xfId="0" applyFont="1" applyFill="1" applyBorder="1" applyAlignment="1">
      <alignment horizontal="center"/>
    </xf>
    <xf numFmtId="0" fontId="27" fillId="2" borderId="26" xfId="0" applyFont="1" applyFill="1" applyBorder="1" applyAlignment="1">
      <alignment horizontal="center"/>
    </xf>
    <xf numFmtId="0" fontId="27" fillId="2" borderId="27" xfId="0" applyFont="1" applyFill="1" applyBorder="1" applyAlignment="1">
      <alignment horizontal="center"/>
    </xf>
    <xf numFmtId="0" fontId="27" fillId="2" borderId="28" xfId="0" applyFont="1" applyFill="1" applyBorder="1" applyAlignment="1">
      <alignment horizontal="center"/>
    </xf>
    <xf numFmtId="3" fontId="16" fillId="0" borderId="23" xfId="0" applyNumberFormat="1" applyFont="1" applyBorder="1" applyAlignment="1">
      <alignment horizontal="center" wrapText="1"/>
    </xf>
    <xf numFmtId="0" fontId="16" fillId="0" borderId="29" xfId="0" applyFont="1" applyBorder="1" applyAlignment="1">
      <alignment wrapText="1"/>
    </xf>
    <xf numFmtId="3" fontId="16" fillId="0" borderId="30" xfId="0" applyNumberFormat="1" applyFont="1" applyBorder="1" applyAlignment="1">
      <alignment horizontal="center" wrapText="1"/>
    </xf>
    <xf numFmtId="0" fontId="16" fillId="0" borderId="4" xfId="0" applyFont="1" applyBorder="1" applyAlignment="1">
      <alignment wrapText="1"/>
    </xf>
    <xf numFmtId="3" fontId="16" fillId="0" borderId="26" xfId="0" applyNumberFormat="1" applyFont="1" applyBorder="1" applyAlignment="1">
      <alignment horizontal="center" wrapText="1"/>
    </xf>
    <xf numFmtId="0" fontId="16" fillId="0" borderId="31" xfId="0" applyFont="1" applyBorder="1" applyAlignment="1">
      <alignment wrapText="1"/>
    </xf>
    <xf numFmtId="3" fontId="15" fillId="2" borderId="32" xfId="0" applyNumberFormat="1" applyFont="1" applyFill="1" applyBorder="1" applyAlignment="1">
      <alignment horizontal="center"/>
    </xf>
    <xf numFmtId="0" fontId="15" fillId="2" borderId="32" xfId="0" applyFont="1" applyFill="1" applyBorder="1" applyAlignment="1">
      <alignment horizontal="left"/>
    </xf>
    <xf numFmtId="3" fontId="16" fillId="2" borderId="0" xfId="0" applyNumberFormat="1" applyFont="1" applyFill="1" applyAlignment="1">
      <alignment horizontal="center"/>
    </xf>
    <xf numFmtId="3" fontId="16" fillId="2" borderId="0" xfId="0" applyNumberFormat="1" applyFont="1" applyFill="1" applyAlignment="1"/>
    <xf numFmtId="3" fontId="16" fillId="0" borderId="33" xfId="0" applyNumberFormat="1" applyFont="1" applyBorder="1" applyAlignment="1">
      <alignment horizontal="center" wrapText="1"/>
    </xf>
    <xf numFmtId="0" fontId="16" fillId="0" borderId="34" xfId="0" applyFont="1" applyBorder="1" applyAlignment="1">
      <alignment wrapText="1"/>
    </xf>
    <xf numFmtId="3" fontId="16" fillId="0" borderId="35" xfId="0" applyNumberFormat="1" applyFont="1" applyBorder="1" applyAlignment="1">
      <alignment horizontal="center" wrapText="1"/>
    </xf>
    <xf numFmtId="0" fontId="16" fillId="0" borderId="36" xfId="0" applyFont="1" applyBorder="1" applyAlignment="1">
      <alignment wrapText="1"/>
    </xf>
    <xf numFmtId="3" fontId="16" fillId="0" borderId="37" xfId="0" applyNumberFormat="1" applyFont="1" applyBorder="1" applyAlignment="1">
      <alignment horizontal="center" wrapText="1"/>
    </xf>
    <xf numFmtId="0" fontId="16" fillId="0" borderId="38" xfId="0" applyFont="1" applyBorder="1" applyAlignment="1">
      <alignment wrapText="1"/>
    </xf>
    <xf numFmtId="3" fontId="16" fillId="0" borderId="39" xfId="0" applyNumberFormat="1" applyFont="1" applyBorder="1" applyAlignment="1">
      <alignment horizontal="center" wrapText="1"/>
    </xf>
    <xf numFmtId="0" fontId="16" fillId="0" borderId="40" xfId="0" applyFont="1" applyBorder="1" applyAlignment="1">
      <alignment wrapText="1"/>
    </xf>
    <xf numFmtId="3" fontId="15" fillId="2" borderId="41" xfId="0" applyNumberFormat="1" applyFont="1" applyFill="1" applyBorder="1" applyAlignment="1">
      <alignment horizontal="center"/>
    </xf>
    <xf numFmtId="0" fontId="15" fillId="2" borderId="41" xfId="0" applyFont="1" applyFill="1" applyBorder="1" applyAlignment="1">
      <alignment horizontal="left"/>
    </xf>
    <xf numFmtId="0" fontId="16" fillId="0" borderId="42" xfId="0" applyFont="1" applyBorder="1" applyAlignment="1">
      <alignment wrapText="1"/>
    </xf>
    <xf numFmtId="0" fontId="16" fillId="0" borderId="43" xfId="0" applyFont="1" applyBorder="1" applyAlignment="1">
      <alignment wrapText="1"/>
    </xf>
    <xf numFmtId="3" fontId="15" fillId="2" borderId="0" xfId="0" applyNumberFormat="1" applyFont="1" applyFill="1" applyBorder="1" applyAlignment="1">
      <alignment horizontal="center"/>
    </xf>
    <xf numFmtId="0" fontId="15" fillId="2" borderId="0" xfId="0" applyFont="1" applyFill="1" applyBorder="1" applyAlignment="1">
      <alignment horizontal="left"/>
    </xf>
    <xf numFmtId="3" fontId="16" fillId="2" borderId="0" xfId="0" applyNumberFormat="1" applyFont="1" applyFill="1" applyBorder="1" applyAlignment="1"/>
    <xf numFmtId="3" fontId="17" fillId="2" borderId="0" xfId="0" applyNumberFormat="1" applyFont="1" applyFill="1" applyBorder="1" applyAlignment="1"/>
    <xf numFmtId="3" fontId="15" fillId="2" borderId="41" xfId="0" applyNumberFormat="1" applyFont="1" applyFill="1" applyBorder="1" applyAlignment="1">
      <alignment horizontal="center" vertical="center"/>
    </xf>
    <xf numFmtId="0" fontId="15" fillId="2" borderId="41" xfId="0" applyFont="1" applyFill="1" applyBorder="1" applyAlignment="1">
      <alignment horizontal="left" vertical="center"/>
    </xf>
    <xf numFmtId="0" fontId="16" fillId="0" borderId="44" xfId="0" applyFont="1" applyBorder="1" applyAlignment="1">
      <alignment wrapText="1"/>
    </xf>
    <xf numFmtId="3" fontId="16" fillId="2" borderId="0" xfId="0" applyNumberFormat="1" applyFont="1" applyFill="1" applyAlignment="1">
      <alignment horizontal="right"/>
    </xf>
    <xf numFmtId="3" fontId="16" fillId="2" borderId="0" xfId="0" applyNumberFormat="1" applyFont="1" applyFill="1" applyBorder="1" applyAlignment="1">
      <alignment horizontal="right"/>
    </xf>
    <xf numFmtId="3" fontId="17" fillId="2" borderId="0" xfId="0" applyNumberFormat="1" applyFont="1" applyFill="1" applyBorder="1" applyAlignment="1">
      <alignment horizontal="right"/>
    </xf>
    <xf numFmtId="3" fontId="27" fillId="2" borderId="0" xfId="0" applyNumberFormat="1" applyFont="1" applyFill="1" applyAlignment="1">
      <alignment horizontal="right"/>
    </xf>
    <xf numFmtId="3" fontId="24" fillId="2" borderId="41" xfId="0" applyNumberFormat="1" applyFont="1" applyFill="1" applyBorder="1" applyAlignment="1">
      <alignment horizontal="center"/>
    </xf>
    <xf numFmtId="3" fontId="27" fillId="0" borderId="0" xfId="0" applyNumberFormat="1" applyFont="1"/>
    <xf numFmtId="0" fontId="27" fillId="2" borderId="0" xfId="0" applyFont="1" applyFill="1"/>
    <xf numFmtId="0" fontId="15" fillId="2" borderId="41" xfId="0" applyFont="1" applyFill="1" applyBorder="1" applyAlignment="1">
      <alignment horizontal="center"/>
    </xf>
    <xf numFmtId="0" fontId="27" fillId="2" borderId="45" xfId="0" applyFont="1" applyFill="1" applyBorder="1" applyAlignment="1">
      <alignment horizontal="center"/>
    </xf>
    <xf numFmtId="0" fontId="27" fillId="2" borderId="46" xfId="0" applyFont="1" applyFill="1" applyBorder="1" applyAlignment="1">
      <alignment horizontal="center"/>
    </xf>
    <xf numFmtId="0" fontId="27" fillId="2" borderId="0" xfId="0" applyFont="1" applyFill="1" applyBorder="1" applyAlignment="1">
      <alignment horizontal="center"/>
    </xf>
    <xf numFmtId="0" fontId="27" fillId="2" borderId="47" xfId="0" applyFont="1" applyFill="1" applyBorder="1" applyAlignment="1">
      <alignment horizontal="center"/>
    </xf>
    <xf numFmtId="0" fontId="27" fillId="2" borderId="6" xfId="0" applyFont="1" applyFill="1" applyBorder="1"/>
    <xf numFmtId="0" fontId="16" fillId="2" borderId="48" xfId="0" applyFont="1" applyFill="1" applyBorder="1" applyAlignment="1">
      <alignment horizontal="center"/>
    </xf>
    <xf numFmtId="0" fontId="27" fillId="2" borderId="49" xfId="0" applyFont="1" applyFill="1" applyBorder="1" applyAlignment="1">
      <alignment horizontal="center"/>
    </xf>
    <xf numFmtId="0" fontId="27" fillId="2" borderId="50" xfId="0" applyFont="1" applyFill="1" applyBorder="1" applyAlignment="1">
      <alignment horizontal="center"/>
    </xf>
    <xf numFmtId="0" fontId="27" fillId="2" borderId="3" xfId="0" applyFont="1" applyFill="1" applyBorder="1" applyAlignment="1">
      <alignment horizontal="center"/>
    </xf>
    <xf numFmtId="0" fontId="27" fillId="2" borderId="8" xfId="0" applyFont="1" applyFill="1" applyBorder="1"/>
    <xf numFmtId="0" fontId="16" fillId="2" borderId="51" xfId="0" applyFont="1" applyFill="1" applyBorder="1" applyAlignment="1">
      <alignment horizontal="center"/>
    </xf>
    <xf numFmtId="0" fontId="17" fillId="2" borderId="41" xfId="0" applyFont="1" applyFill="1" applyBorder="1" applyAlignment="1">
      <alignment horizontal="left" vertical="center"/>
    </xf>
    <xf numFmtId="0" fontId="17" fillId="2" borderId="52" xfId="0" applyFont="1" applyFill="1" applyBorder="1" applyAlignment="1">
      <alignment horizontal="left" vertical="center"/>
    </xf>
    <xf numFmtId="0" fontId="27" fillId="2" borderId="1" xfId="0" applyFont="1" applyFill="1" applyBorder="1" applyAlignment="1">
      <alignment horizontal="center"/>
    </xf>
    <xf numFmtId="0" fontId="27" fillId="2" borderId="1" xfId="0" applyFont="1" applyFill="1" applyBorder="1"/>
    <xf numFmtId="0" fontId="27" fillId="2" borderId="53" xfId="0" applyFont="1" applyFill="1" applyBorder="1" applyAlignment="1">
      <alignment horizontal="center"/>
    </xf>
    <xf numFmtId="0" fontId="27" fillId="0" borderId="0" xfId="0" applyFont="1" applyAlignment="1">
      <alignment horizontal="left"/>
    </xf>
    <xf numFmtId="0" fontId="27" fillId="0" borderId="0" xfId="0" applyFont="1" applyAlignment="1">
      <alignment horizontal="center"/>
    </xf>
    <xf numFmtId="0" fontId="15" fillId="0" borderId="0" xfId="0" applyFont="1" applyBorder="1" applyAlignment="1">
      <alignment horizontal="center"/>
    </xf>
    <xf numFmtId="0" fontId="28" fillId="2" borderId="0" xfId="0" applyFont="1" applyFill="1" applyBorder="1" applyAlignment="1">
      <alignment horizontal="center"/>
    </xf>
    <xf numFmtId="0" fontId="16" fillId="2" borderId="30" xfId="0" applyFont="1" applyFill="1" applyBorder="1"/>
    <xf numFmtId="0" fontId="16" fillId="2" borderId="54" xfId="0" applyFont="1" applyFill="1" applyBorder="1" applyAlignment="1">
      <alignment horizontal="center"/>
    </xf>
    <xf numFmtId="0" fontId="16" fillId="2" borderId="10" xfId="0" applyFont="1" applyFill="1" applyBorder="1" applyAlignment="1">
      <alignment horizontal="center"/>
    </xf>
    <xf numFmtId="0" fontId="16" fillId="2" borderId="0" xfId="0" applyFont="1" applyFill="1" applyBorder="1" applyAlignment="1">
      <alignment horizontal="center"/>
    </xf>
    <xf numFmtId="0" fontId="16" fillId="2" borderId="55" xfId="0" applyFont="1" applyFill="1" applyBorder="1" applyAlignment="1">
      <alignment horizontal="center"/>
    </xf>
    <xf numFmtId="0" fontId="16" fillId="2" borderId="56" xfId="0" applyFont="1" applyFill="1" applyBorder="1" applyAlignment="1">
      <alignment horizontal="center"/>
    </xf>
    <xf numFmtId="0" fontId="16" fillId="2" borderId="57" xfId="0" applyFont="1" applyFill="1" applyBorder="1"/>
    <xf numFmtId="0" fontId="16" fillId="2" borderId="57" xfId="0" applyFont="1" applyFill="1" applyBorder="1" applyAlignment="1">
      <alignment horizontal="center"/>
    </xf>
    <xf numFmtId="0" fontId="16" fillId="2" borderId="58" xfId="0" applyFont="1" applyFill="1" applyBorder="1" applyAlignment="1">
      <alignment horizontal="center"/>
    </xf>
    <xf numFmtId="3" fontId="24" fillId="2" borderId="59" xfId="0" applyNumberFormat="1" applyFont="1" applyFill="1" applyBorder="1" applyAlignment="1">
      <alignment horizontal="center"/>
    </xf>
    <xf numFmtId="0" fontId="24" fillId="2" borderId="59" xfId="0" applyFont="1" applyFill="1" applyBorder="1" applyAlignment="1">
      <alignment horizontal="left"/>
    </xf>
    <xf numFmtId="0" fontId="27" fillId="0" borderId="0" xfId="0" applyFont="1" applyBorder="1"/>
    <xf numFmtId="3" fontId="24" fillId="2" borderId="60" xfId="0" applyNumberFormat="1" applyFont="1" applyFill="1" applyBorder="1" applyAlignment="1">
      <alignment horizontal="center"/>
    </xf>
    <xf numFmtId="0" fontId="24" fillId="2" borderId="60" xfId="0" applyFont="1" applyFill="1" applyBorder="1" applyAlignment="1">
      <alignment horizontal="left"/>
    </xf>
    <xf numFmtId="3" fontId="16" fillId="0" borderId="0" xfId="0" applyNumberFormat="1" applyFont="1" applyBorder="1" applyAlignment="1">
      <alignment horizontal="center"/>
    </xf>
    <xf numFmtId="3" fontId="16" fillId="0" borderId="0" xfId="0" applyNumberFormat="1" applyFont="1" applyBorder="1"/>
    <xf numFmtId="3" fontId="24" fillId="2" borderId="47" xfId="0" applyNumberFormat="1" applyFont="1" applyFill="1" applyBorder="1" applyAlignment="1">
      <alignment horizontal="center"/>
    </xf>
    <xf numFmtId="0" fontId="24" fillId="2" borderId="47" xfId="0" applyFont="1" applyFill="1" applyBorder="1" applyAlignment="1">
      <alignment horizontal="left"/>
    </xf>
    <xf numFmtId="3" fontId="27" fillId="0" borderId="0" xfId="0" applyNumberFormat="1" applyFont="1" applyBorder="1"/>
    <xf numFmtId="3" fontId="16" fillId="2" borderId="61" xfId="0" applyNumberFormat="1" applyFont="1" applyFill="1" applyBorder="1" applyAlignment="1"/>
    <xf numFmtId="3" fontId="16" fillId="2" borderId="2" xfId="0" applyNumberFormat="1" applyFont="1" applyFill="1" applyBorder="1" applyAlignment="1"/>
    <xf numFmtId="3" fontId="16" fillId="2" borderId="48" xfId="0" applyNumberFormat="1" applyFont="1" applyFill="1" applyBorder="1" applyAlignment="1"/>
    <xf numFmtId="2" fontId="17" fillId="2" borderId="0" xfId="0" applyNumberFormat="1" applyFont="1" applyFill="1" applyBorder="1" applyAlignment="1">
      <alignment horizontal="center"/>
    </xf>
    <xf numFmtId="0" fontId="24" fillId="2" borderId="0" xfId="0" applyFont="1" applyFill="1" applyAlignment="1">
      <alignment horizontal="centerContinuous"/>
    </xf>
    <xf numFmtId="0" fontId="15" fillId="2" borderId="0" xfId="0" applyFont="1" applyFill="1" applyAlignment="1">
      <alignment horizontal="centerContinuous" wrapText="1"/>
    </xf>
    <xf numFmtId="9" fontId="29" fillId="0" borderId="0" xfId="28" applyFont="1" applyFill="1" applyBorder="1" applyAlignment="1">
      <alignment horizontal="centerContinuous"/>
    </xf>
    <xf numFmtId="0" fontId="16" fillId="0" borderId="0" xfId="0" applyFont="1" applyFill="1" applyAlignment="1">
      <alignment horizontal="left"/>
    </xf>
    <xf numFmtId="0" fontId="24" fillId="0" borderId="0" xfId="0" applyFont="1" applyAlignment="1">
      <alignment horizontal="centerContinuous"/>
    </xf>
    <xf numFmtId="0" fontId="24" fillId="0" borderId="0" xfId="0" applyFont="1"/>
    <xf numFmtId="0" fontId="24" fillId="0" borderId="14" xfId="0" applyFont="1" applyBorder="1"/>
    <xf numFmtId="0" fontId="24" fillId="0" borderId="10" xfId="0" applyFont="1" applyBorder="1"/>
    <xf numFmtId="0" fontId="24" fillId="0" borderId="15" xfId="0" applyFont="1" applyBorder="1"/>
    <xf numFmtId="0" fontId="24" fillId="0" borderId="6" xfId="0" applyFont="1" applyBorder="1"/>
    <xf numFmtId="0" fontId="24" fillId="0" borderId="0" xfId="0" applyFont="1" applyBorder="1"/>
    <xf numFmtId="0" fontId="24" fillId="0" borderId="7" xfId="0" applyFont="1" applyBorder="1"/>
    <xf numFmtId="0" fontId="15" fillId="0" borderId="6" xfId="0" applyFont="1" applyBorder="1"/>
    <xf numFmtId="0" fontId="15" fillId="0" borderId="0" xfId="0" applyFont="1" applyBorder="1"/>
    <xf numFmtId="0" fontId="24" fillId="0" borderId="0" xfId="0" applyFont="1" applyBorder="1" applyAlignment="1">
      <alignment horizontal="centerContinuous"/>
    </xf>
    <xf numFmtId="0" fontId="24" fillId="0" borderId="62" xfId="0" applyFont="1" applyBorder="1" applyAlignment="1">
      <alignment horizontal="centerContinuous"/>
    </xf>
    <xf numFmtId="0" fontId="15" fillId="3" borderId="62" xfId="0" applyFont="1" applyFill="1" applyBorder="1" applyAlignment="1">
      <alignment horizontal="center"/>
    </xf>
    <xf numFmtId="0" fontId="15" fillId="3" borderId="15" xfId="0" applyFont="1" applyFill="1" applyBorder="1" applyAlignment="1">
      <alignment horizontal="center"/>
    </xf>
    <xf numFmtId="0" fontId="15" fillId="3" borderId="15" xfId="0" applyFont="1" applyFill="1" applyBorder="1" applyAlignment="1">
      <alignment horizontal="centerContinuous"/>
    </xf>
    <xf numFmtId="0" fontId="24" fillId="0" borderId="0" xfId="0" quotePrefix="1" applyFont="1" applyBorder="1" applyAlignment="1">
      <alignment horizontal="centerContinuous"/>
    </xf>
    <xf numFmtId="0" fontId="24" fillId="0" borderId="63" xfId="0" applyFont="1" applyBorder="1" applyAlignment="1">
      <alignment horizontal="centerContinuous"/>
    </xf>
    <xf numFmtId="0" fontId="15" fillId="3" borderId="64" xfId="0" applyFont="1" applyFill="1" applyBorder="1"/>
    <xf numFmtId="0" fontId="15" fillId="3" borderId="7" xfId="0" applyFont="1" applyFill="1" applyBorder="1" applyAlignment="1">
      <alignment horizontal="centerContinuous"/>
    </xf>
    <xf numFmtId="0" fontId="15" fillId="3" borderId="64" xfId="0" applyFont="1" applyFill="1" applyBorder="1" applyAlignment="1">
      <alignment horizontal="center"/>
    </xf>
    <xf numFmtId="0" fontId="24" fillId="0" borderId="62" xfId="0" applyFont="1" applyBorder="1"/>
    <xf numFmtId="3" fontId="24" fillId="0" borderId="62" xfId="0" applyNumberFormat="1" applyFont="1" applyBorder="1" applyAlignment="1">
      <alignment horizontal="right"/>
    </xf>
    <xf numFmtId="0" fontId="24" fillId="0" borderId="64" xfId="0" applyFont="1" applyBorder="1"/>
    <xf numFmtId="3" fontId="24" fillId="0" borderId="64" xfId="0" applyNumberFormat="1" applyFont="1" applyBorder="1" applyAlignment="1">
      <alignment horizontal="right"/>
    </xf>
    <xf numFmtId="0" fontId="24" fillId="0" borderId="0" xfId="0" applyFont="1" applyBorder="1" applyAlignment="1">
      <alignment horizontal="right"/>
    </xf>
    <xf numFmtId="0" fontId="24" fillId="0" borderId="7" xfId="0" applyFont="1" applyFill="1" applyBorder="1"/>
    <xf numFmtId="0" fontId="24" fillId="0" borderId="8" xfId="0" applyFont="1" applyBorder="1"/>
    <xf numFmtId="0" fontId="24" fillId="0" borderId="3" xfId="0" applyFont="1" applyBorder="1"/>
    <xf numFmtId="0" fontId="24" fillId="0" borderId="3" xfId="0" applyFont="1" applyBorder="1" applyAlignment="1">
      <alignment horizontal="right"/>
    </xf>
    <xf numFmtId="0" fontId="24" fillId="0" borderId="9" xfId="0" applyFont="1" applyBorder="1"/>
    <xf numFmtId="0" fontId="24" fillId="0" borderId="63" xfId="0" applyFont="1" applyBorder="1"/>
    <xf numFmtId="3" fontId="24" fillId="0" borderId="63" xfId="0" applyNumberFormat="1" applyFont="1" applyBorder="1" applyAlignment="1">
      <alignment horizontal="right"/>
    </xf>
    <xf numFmtId="3" fontId="24" fillId="0" borderId="0" xfId="0" applyNumberFormat="1" applyFont="1" applyBorder="1" applyAlignment="1">
      <alignment horizontal="right"/>
    </xf>
    <xf numFmtId="0" fontId="15" fillId="3" borderId="4" xfId="0" applyFont="1" applyFill="1" applyBorder="1" applyAlignment="1">
      <alignment vertical="center"/>
    </xf>
    <xf numFmtId="0" fontId="24" fillId="3" borderId="2" xfId="0" applyFont="1" applyFill="1" applyBorder="1"/>
    <xf numFmtId="0" fontId="24" fillId="3" borderId="5" xfId="0" applyFont="1" applyFill="1" applyBorder="1"/>
    <xf numFmtId="0" fontId="15" fillId="0" borderId="16" xfId="0" applyFont="1" applyBorder="1" applyAlignment="1">
      <alignment vertical="center"/>
    </xf>
    <xf numFmtId="3" fontId="24" fillId="0" borderId="16" xfId="0" applyNumberFormat="1" applyFont="1" applyBorder="1" applyAlignment="1">
      <alignment horizontal="right"/>
    </xf>
    <xf numFmtId="3" fontId="24" fillId="0" borderId="0" xfId="0" applyNumberFormat="1" applyFont="1" applyBorder="1"/>
    <xf numFmtId="0" fontId="24" fillId="0" borderId="0" xfId="0" applyFont="1" applyBorder="1" applyAlignment="1">
      <alignment horizontal="center"/>
    </xf>
    <xf numFmtId="0" fontId="24" fillId="0" borderId="2" xfId="0" applyFont="1" applyBorder="1"/>
    <xf numFmtId="0" fontId="24" fillId="3" borderId="14" xfId="0" applyFont="1" applyFill="1" applyBorder="1"/>
    <xf numFmtId="0" fontId="24" fillId="3" borderId="10" xfId="0" applyFont="1" applyFill="1" applyBorder="1"/>
    <xf numFmtId="0" fontId="24" fillId="3" borderId="15" xfId="0" applyFont="1" applyFill="1" applyBorder="1"/>
    <xf numFmtId="0" fontId="24" fillId="2" borderId="4" xfId="0" applyFont="1" applyFill="1" applyBorder="1"/>
    <xf numFmtId="0" fontId="24" fillId="2" borderId="2" xfId="0" applyFont="1" applyFill="1" applyBorder="1"/>
    <xf numFmtId="0" fontId="24" fillId="2" borderId="10" xfId="0" applyFont="1" applyFill="1" applyBorder="1"/>
    <xf numFmtId="0" fontId="24" fillId="2" borderId="5" xfId="0" applyFont="1" applyFill="1" applyBorder="1"/>
    <xf numFmtId="0" fontId="24" fillId="3" borderId="4" xfId="0" applyFont="1" applyFill="1" applyBorder="1"/>
    <xf numFmtId="0" fontId="24" fillId="2" borderId="9" xfId="0" applyFont="1" applyFill="1" applyBorder="1"/>
    <xf numFmtId="14" fontId="24" fillId="2" borderId="3" xfId="0" applyNumberFormat="1" applyFont="1" applyFill="1" applyBorder="1"/>
    <xf numFmtId="0" fontId="17" fillId="3" borderId="15" xfId="0" applyFont="1" applyFill="1" applyBorder="1" applyAlignment="1">
      <alignment horizontal="left" vertical="center" indent="1"/>
    </xf>
    <xf numFmtId="0" fontId="17" fillId="0" borderId="0" xfId="0" applyFont="1" applyAlignment="1">
      <alignment horizontal="left" vertical="center" indent="1"/>
    </xf>
    <xf numFmtId="0" fontId="17" fillId="0" borderId="5" xfId="0" applyFont="1" applyBorder="1" applyAlignment="1">
      <alignment horizontal="left" vertical="center" indent="1"/>
    </xf>
    <xf numFmtId="0" fontId="17" fillId="3" borderId="5" xfId="0" applyFont="1" applyFill="1" applyBorder="1" applyAlignment="1">
      <alignment horizontal="left" vertical="center" indent="1"/>
    </xf>
    <xf numFmtId="14" fontId="16" fillId="0" borderId="8" xfId="0" applyNumberFormat="1" applyFont="1" applyBorder="1" applyAlignment="1">
      <alignment vertical="center"/>
    </xf>
    <xf numFmtId="0" fontId="16" fillId="0" borderId="9" xfId="0" applyFont="1" applyBorder="1" applyAlignment="1">
      <alignment vertical="center"/>
    </xf>
    <xf numFmtId="0" fontId="28" fillId="2" borderId="26" xfId="0" applyFont="1" applyFill="1" applyBorder="1" applyAlignment="1">
      <alignment horizontal="center"/>
    </xf>
    <xf numFmtId="0" fontId="28" fillId="2" borderId="27" xfId="0" applyFont="1" applyFill="1" applyBorder="1" applyAlignment="1">
      <alignment horizontal="center"/>
    </xf>
    <xf numFmtId="0" fontId="28" fillId="2" borderId="28" xfId="0" applyFont="1" applyFill="1" applyBorder="1" applyAlignment="1">
      <alignment horizontal="center"/>
    </xf>
    <xf numFmtId="0" fontId="31" fillId="4" borderId="0" xfId="0" applyFont="1" applyFill="1" applyBorder="1" applyAlignment="1">
      <alignment horizontal="center"/>
    </xf>
    <xf numFmtId="0" fontId="34" fillId="4" borderId="0" xfId="35" applyFont="1" applyFill="1" applyAlignment="1">
      <alignment horizontal="center" vertical="center"/>
    </xf>
    <xf numFmtId="0" fontId="36" fillId="4" borderId="0" xfId="0" applyFont="1" applyFill="1" applyAlignment="1">
      <alignment vertical="center"/>
    </xf>
    <xf numFmtId="0" fontId="30" fillId="4" borderId="0" xfId="23" applyFont="1" applyFill="1" applyAlignment="1">
      <alignment horizontal="left" vertical="center"/>
    </xf>
    <xf numFmtId="0" fontId="30" fillId="4" borderId="0" xfId="23" applyFont="1" applyFill="1" applyBorder="1" applyAlignment="1">
      <alignment horizontal="left" vertical="center"/>
    </xf>
    <xf numFmtId="0" fontId="30" fillId="4" borderId="0" xfId="23" applyFont="1" applyFill="1" applyAlignment="1">
      <alignment vertical="center"/>
    </xf>
    <xf numFmtId="0" fontId="0" fillId="4" borderId="0" xfId="0" applyFill="1"/>
    <xf numFmtId="0" fontId="33" fillId="4" borderId="0" xfId="35" applyFont="1" applyFill="1" applyAlignment="1">
      <alignment horizontal="center" vertical="center"/>
    </xf>
    <xf numFmtId="0" fontId="31" fillId="4" borderId="0" xfId="35" applyFont="1" applyFill="1" applyAlignment="1">
      <alignment horizontal="center" vertical="center"/>
    </xf>
    <xf numFmtId="0" fontId="32" fillId="4" borderId="0" xfId="35" applyFont="1" applyFill="1" applyAlignment="1">
      <alignment vertical="center"/>
    </xf>
    <xf numFmtId="0" fontId="30" fillId="4" borderId="0" xfId="23" applyFont="1" applyFill="1" applyAlignment="1">
      <alignment horizontal="center" vertical="center"/>
    </xf>
    <xf numFmtId="0" fontId="35" fillId="4" borderId="0" xfId="23" applyFont="1" applyFill="1" applyAlignment="1">
      <alignment horizontal="right" vertical="center"/>
    </xf>
    <xf numFmtId="0" fontId="30" fillId="4" borderId="0" xfId="23" applyFont="1" applyFill="1" applyAlignment="1">
      <alignment vertical="center" wrapText="1"/>
    </xf>
    <xf numFmtId="0" fontId="30" fillId="4" borderId="16" xfId="23" applyFont="1" applyFill="1" applyBorder="1" applyAlignment="1">
      <alignment horizontal="center" vertical="center" wrapText="1"/>
    </xf>
    <xf numFmtId="0" fontId="30" fillId="4" borderId="71" xfId="23" applyFont="1" applyFill="1" applyBorder="1" applyAlignment="1">
      <alignment vertical="center"/>
    </xf>
    <xf numFmtId="0" fontId="30" fillId="4" borderId="12" xfId="23" applyFont="1" applyFill="1" applyBorder="1" applyAlignment="1">
      <alignment vertical="center"/>
    </xf>
    <xf numFmtId="0" fontId="30" fillId="4" borderId="0" xfId="23" applyFont="1" applyFill="1" applyBorder="1" applyAlignment="1">
      <alignment vertical="center"/>
    </xf>
    <xf numFmtId="0" fontId="30" fillId="4" borderId="13" xfId="23" applyFont="1" applyFill="1" applyBorder="1" applyAlignment="1">
      <alignment vertical="center"/>
    </xf>
    <xf numFmtId="0" fontId="30" fillId="4" borderId="0" xfId="23" applyFont="1" applyFill="1" applyAlignment="1">
      <alignment horizontal="right" vertical="center"/>
    </xf>
    <xf numFmtId="0" fontId="30" fillId="4" borderId="72" xfId="23" applyFont="1" applyFill="1" applyBorder="1" applyAlignment="1">
      <alignment vertical="center"/>
    </xf>
    <xf numFmtId="0" fontId="30" fillId="4" borderId="73" xfId="23" applyFont="1" applyFill="1" applyBorder="1" applyAlignment="1">
      <alignment horizontal="center" vertical="center" wrapText="1"/>
    </xf>
    <xf numFmtId="0" fontId="30" fillId="4" borderId="74" xfId="23" applyFont="1" applyFill="1" applyBorder="1" applyAlignment="1">
      <alignment vertical="center"/>
    </xf>
    <xf numFmtId="0" fontId="31" fillId="4" borderId="0" xfId="23" applyFont="1" applyFill="1" applyAlignment="1">
      <alignment horizontal="center" vertical="center"/>
    </xf>
    <xf numFmtId="0" fontId="30" fillId="4" borderId="71" xfId="23" applyFont="1" applyFill="1" applyBorder="1" applyAlignment="1">
      <alignment horizontal="center" vertical="center"/>
    </xf>
    <xf numFmtId="0" fontId="30" fillId="4" borderId="13" xfId="23" applyFont="1" applyFill="1" applyBorder="1" applyAlignment="1">
      <alignment horizontal="center" vertical="center"/>
    </xf>
    <xf numFmtId="14" fontId="24" fillId="2" borderId="4" xfId="0" applyNumberFormat="1" applyFont="1" applyFill="1" applyBorder="1"/>
    <xf numFmtId="0" fontId="37" fillId="4" borderId="0" xfId="23" quotePrefix="1" applyFont="1" applyFill="1" applyBorder="1" applyAlignment="1">
      <alignment horizontal="left" vertical="center"/>
    </xf>
    <xf numFmtId="0" fontId="31" fillId="4" borderId="0" xfId="23" applyFont="1" applyFill="1" applyAlignment="1">
      <alignment horizontal="center" vertical="center"/>
    </xf>
    <xf numFmtId="0" fontId="31" fillId="4" borderId="0" xfId="23" applyFont="1" applyFill="1" applyAlignment="1">
      <alignment vertical="center"/>
    </xf>
    <xf numFmtId="0" fontId="17" fillId="0" borderId="14" xfId="24" applyFont="1" applyBorder="1" applyAlignment="1">
      <alignment horizontal="left" vertical="center"/>
    </xf>
    <xf numFmtId="0" fontId="17" fillId="0" borderId="10" xfId="0" applyFont="1" applyBorder="1" applyAlignment="1">
      <alignment horizontal="left" vertical="center"/>
    </xf>
    <xf numFmtId="0" fontId="17" fillId="0" borderId="15" xfId="0" applyFont="1" applyBorder="1" applyAlignment="1">
      <alignment horizontal="left" vertical="center"/>
    </xf>
    <xf numFmtId="0" fontId="17" fillId="0" borderId="6" xfId="24" applyFont="1" applyBorder="1" applyAlignment="1">
      <alignment horizontal="left" vertical="center"/>
    </xf>
    <xf numFmtId="0" fontId="17" fillId="0" borderId="7" xfId="0" applyFont="1" applyBorder="1" applyAlignment="1">
      <alignment horizontal="left" vertical="center"/>
    </xf>
    <xf numFmtId="0" fontId="21" fillId="0" borderId="8" xfId="19" applyFont="1" applyBorder="1" applyAlignment="1" applyProtection="1">
      <alignment horizontal="left" vertical="center"/>
    </xf>
    <xf numFmtId="0" fontId="17" fillId="0" borderId="3" xfId="0" applyFont="1" applyBorder="1" applyAlignment="1">
      <alignment horizontal="left" vertical="center"/>
    </xf>
    <xf numFmtId="0" fontId="17" fillId="0" borderId="4" xfId="24" applyFont="1" applyBorder="1" applyAlignment="1">
      <alignment horizontal="left" vertical="center"/>
    </xf>
    <xf numFmtId="0" fontId="17" fillId="0" borderId="2" xfId="0" applyFont="1" applyBorder="1" applyAlignment="1">
      <alignment horizontal="left" vertical="center"/>
    </xf>
    <xf numFmtId="0" fontId="17" fillId="0" borderId="5" xfId="0" applyFont="1" applyBorder="1" applyAlignment="1">
      <alignment horizontal="left" vertical="center"/>
    </xf>
    <xf numFmtId="0" fontId="18" fillId="2" borderId="0" xfId="0" applyFont="1" applyFill="1" applyAlignment="1">
      <alignment horizontal="center" vertical="center"/>
    </xf>
    <xf numFmtId="0" fontId="15" fillId="0" borderId="0" xfId="0" applyFont="1" applyFill="1" applyAlignment="1">
      <alignment horizontal="center" vertical="center"/>
    </xf>
    <xf numFmtId="0" fontId="15" fillId="4" borderId="0" xfId="0" applyFont="1" applyFill="1" applyAlignment="1">
      <alignment horizontal="center" vertical="center" wrapText="1"/>
    </xf>
    <xf numFmtId="0" fontId="17" fillId="2" borderId="14" xfId="0" applyFont="1" applyFill="1" applyBorder="1" applyAlignment="1">
      <alignment horizontal="center" vertical="center"/>
    </xf>
    <xf numFmtId="0" fontId="17" fillId="2" borderId="10" xfId="0" applyFont="1" applyFill="1" applyBorder="1" applyAlignment="1">
      <alignment horizontal="center" vertical="center"/>
    </xf>
    <xf numFmtId="0" fontId="17" fillId="2" borderId="15" xfId="0" applyFont="1" applyFill="1" applyBorder="1" applyAlignment="1">
      <alignment horizontal="center" vertical="center"/>
    </xf>
    <xf numFmtId="0" fontId="17" fillId="2" borderId="8" xfId="0" applyFont="1" applyFill="1" applyBorder="1" applyAlignment="1">
      <alignment horizontal="center" vertical="center"/>
    </xf>
    <xf numFmtId="0" fontId="17" fillId="2" borderId="3" xfId="0" applyFont="1" applyFill="1" applyBorder="1" applyAlignment="1">
      <alignment horizontal="center" vertical="center"/>
    </xf>
    <xf numFmtId="0" fontId="17" fillId="2" borderId="9" xfId="0" applyFont="1" applyFill="1" applyBorder="1" applyAlignment="1">
      <alignment horizontal="center" vertical="center"/>
    </xf>
    <xf numFmtId="0" fontId="17" fillId="2" borderId="14" xfId="0" applyFont="1" applyFill="1" applyBorder="1" applyAlignment="1">
      <alignment horizontal="center"/>
    </xf>
    <xf numFmtId="0" fontId="17" fillId="2" borderId="10" xfId="0" applyFont="1" applyFill="1" applyBorder="1" applyAlignment="1">
      <alignment horizontal="center"/>
    </xf>
    <xf numFmtId="0" fontId="17" fillId="2" borderId="15" xfId="0" applyFont="1" applyFill="1" applyBorder="1" applyAlignment="1">
      <alignment horizontal="center"/>
    </xf>
    <xf numFmtId="0" fontId="17" fillId="2" borderId="8" xfId="0" applyFont="1" applyFill="1" applyBorder="1" applyAlignment="1">
      <alignment horizontal="center"/>
    </xf>
    <xf numFmtId="0" fontId="17" fillId="2" borderId="3" xfId="0" applyFont="1" applyFill="1" applyBorder="1" applyAlignment="1">
      <alignment horizontal="center"/>
    </xf>
    <xf numFmtId="0" fontId="17" fillId="2" borderId="9" xfId="0" applyFont="1" applyFill="1" applyBorder="1" applyAlignment="1">
      <alignment horizontal="center"/>
    </xf>
    <xf numFmtId="0" fontId="20" fillId="2" borderId="46" xfId="0" applyFont="1" applyFill="1" applyBorder="1" applyAlignment="1">
      <alignment horizontal="justify" vertical="top" wrapText="1"/>
    </xf>
    <xf numFmtId="0" fontId="20" fillId="2" borderId="0" xfId="0" applyFont="1" applyFill="1" applyBorder="1" applyAlignment="1">
      <alignment horizontal="justify" vertical="top" wrapText="1"/>
    </xf>
    <xf numFmtId="0" fontId="20" fillId="2" borderId="55" xfId="0" applyFont="1" applyFill="1" applyBorder="1" applyAlignment="1">
      <alignment horizontal="justify" vertical="top" wrapText="1"/>
    </xf>
    <xf numFmtId="0" fontId="15" fillId="4" borderId="0" xfId="0" applyFont="1" applyFill="1" applyBorder="1" applyAlignment="1">
      <alignment horizontal="center" vertical="center" wrapText="1"/>
    </xf>
    <xf numFmtId="0" fontId="20" fillId="2" borderId="46" xfId="0" applyFont="1" applyFill="1" applyBorder="1" applyAlignment="1">
      <alignment horizontal="justify" vertical="center" wrapText="1"/>
    </xf>
    <xf numFmtId="0" fontId="20" fillId="2" borderId="0" xfId="0" applyFont="1" applyFill="1" applyBorder="1" applyAlignment="1">
      <alignment horizontal="justify" vertical="center" wrapText="1"/>
    </xf>
    <xf numFmtId="0" fontId="20" fillId="2" borderId="55" xfId="0" applyFont="1" applyFill="1" applyBorder="1" applyAlignment="1">
      <alignment horizontal="justify" vertical="center" wrapText="1"/>
    </xf>
    <xf numFmtId="0" fontId="15" fillId="2" borderId="0" xfId="0" applyFont="1" applyFill="1" applyBorder="1" applyAlignment="1">
      <alignment horizontal="center"/>
    </xf>
    <xf numFmtId="0" fontId="15" fillId="2" borderId="0" xfId="0" applyFont="1" applyFill="1" applyBorder="1" applyAlignment="1">
      <alignment horizontal="center" vertical="center" wrapText="1"/>
    </xf>
    <xf numFmtId="0" fontId="16" fillId="0" borderId="65" xfId="0" applyFont="1" applyBorder="1" applyAlignment="1">
      <alignment horizontal="left" vertical="center" wrapText="1"/>
    </xf>
    <xf numFmtId="0" fontId="16" fillId="0" borderId="22" xfId="0" applyFont="1" applyBorder="1" applyAlignment="1">
      <alignment horizontal="left" vertical="center" wrapText="1"/>
    </xf>
    <xf numFmtId="0" fontId="16" fillId="0" borderId="66" xfId="0" applyFont="1" applyBorder="1" applyAlignment="1">
      <alignment horizontal="left" vertical="center" wrapText="1"/>
    </xf>
    <xf numFmtId="0" fontId="16" fillId="0" borderId="46" xfId="0" applyFont="1" applyBorder="1" applyAlignment="1">
      <alignment horizontal="left" vertical="center" wrapText="1"/>
    </xf>
    <xf numFmtId="0" fontId="16" fillId="0" borderId="0" xfId="0" applyFont="1" applyBorder="1" applyAlignment="1">
      <alignment horizontal="left" vertical="center" wrapText="1"/>
    </xf>
    <xf numFmtId="0" fontId="16" fillId="0" borderId="55" xfId="0" applyFont="1" applyBorder="1" applyAlignment="1">
      <alignment horizontal="left" vertical="center" wrapText="1"/>
    </xf>
    <xf numFmtId="0" fontId="16" fillId="0" borderId="56" xfId="0" applyFont="1" applyBorder="1" applyAlignment="1">
      <alignment horizontal="left" vertical="center" wrapText="1"/>
    </xf>
    <xf numFmtId="0" fontId="16" fillId="0" borderId="57" xfId="0" applyFont="1" applyBorder="1" applyAlignment="1">
      <alignment horizontal="left" vertical="center" wrapText="1"/>
    </xf>
    <xf numFmtId="0" fontId="16" fillId="0" borderId="58" xfId="0" applyFont="1" applyBorder="1" applyAlignment="1">
      <alignment horizontal="left" vertical="center" wrapText="1"/>
    </xf>
    <xf numFmtId="0" fontId="20" fillId="0" borderId="46" xfId="0" applyFont="1" applyBorder="1" applyAlignment="1">
      <alignment horizontal="left" vertical="top" wrapText="1"/>
    </xf>
    <xf numFmtId="0" fontId="20" fillId="0" borderId="0" xfId="0" applyFont="1" applyBorder="1" applyAlignment="1">
      <alignment horizontal="left" vertical="top" wrapText="1"/>
    </xf>
    <xf numFmtId="0" fontId="20" fillId="0" borderId="55" xfId="0" applyFont="1" applyBorder="1" applyAlignment="1">
      <alignment horizontal="left" vertical="top" wrapText="1"/>
    </xf>
    <xf numFmtId="3" fontId="16" fillId="2" borderId="61" xfId="23" applyNumberFormat="1" applyFont="1" applyFill="1" applyBorder="1" applyAlignment="1">
      <alignment horizontal="right"/>
    </xf>
    <xf numFmtId="0" fontId="16" fillId="2" borderId="2" xfId="23" applyFont="1" applyFill="1" applyBorder="1" applyAlignment="1">
      <alignment horizontal="right"/>
    </xf>
    <xf numFmtId="0" fontId="16" fillId="2" borderId="48" xfId="23" applyFont="1" applyFill="1" applyBorder="1" applyAlignment="1">
      <alignment horizontal="right"/>
    </xf>
    <xf numFmtId="0" fontId="15" fillId="2" borderId="52" xfId="0" applyFont="1" applyFill="1" applyBorder="1" applyAlignment="1">
      <alignment horizontal="center"/>
    </xf>
    <xf numFmtId="0" fontId="15" fillId="2" borderId="1" xfId="0" applyFont="1" applyFill="1" applyBorder="1" applyAlignment="1">
      <alignment horizontal="center"/>
    </xf>
    <xf numFmtId="0" fontId="15" fillId="2" borderId="53" xfId="0" applyFont="1" applyFill="1" applyBorder="1" applyAlignment="1">
      <alignment horizontal="center"/>
    </xf>
    <xf numFmtId="0" fontId="16" fillId="2" borderId="29" xfId="0" applyFont="1" applyFill="1" applyBorder="1" applyAlignment="1">
      <alignment horizontal="center"/>
    </xf>
    <xf numFmtId="0" fontId="16" fillId="2" borderId="19" xfId="0" applyFont="1" applyFill="1" applyBorder="1"/>
    <xf numFmtId="0" fontId="16" fillId="2" borderId="4" xfId="0" applyFont="1" applyFill="1" applyBorder="1" applyAlignment="1">
      <alignment horizontal="center"/>
    </xf>
    <xf numFmtId="0" fontId="16" fillId="2" borderId="48" xfId="0" applyFont="1" applyFill="1" applyBorder="1" applyAlignment="1">
      <alignment horizontal="center"/>
    </xf>
    <xf numFmtId="0" fontId="16" fillId="2" borderId="54" xfId="0" applyFont="1" applyFill="1" applyBorder="1" applyAlignment="1">
      <alignment horizontal="center"/>
    </xf>
    <xf numFmtId="0" fontId="16" fillId="2" borderId="10" xfId="0" applyFont="1" applyFill="1" applyBorder="1" applyAlignment="1">
      <alignment horizontal="center"/>
    </xf>
    <xf numFmtId="0" fontId="16" fillId="2" borderId="67" xfId="0" applyFont="1" applyFill="1" applyBorder="1" applyAlignment="1">
      <alignment horizontal="center"/>
    </xf>
    <xf numFmtId="3" fontId="16" fillId="2" borderId="68" xfId="23" applyNumberFormat="1" applyFont="1" applyFill="1" applyBorder="1" applyAlignment="1">
      <alignment horizontal="right"/>
    </xf>
    <xf numFmtId="0" fontId="16" fillId="2" borderId="21" xfId="23" applyFont="1" applyFill="1" applyBorder="1" applyAlignment="1">
      <alignment horizontal="right"/>
    </xf>
    <xf numFmtId="0" fontId="16" fillId="2" borderId="69" xfId="23" applyFont="1" applyFill="1" applyBorder="1" applyAlignment="1">
      <alignment horizontal="right"/>
    </xf>
    <xf numFmtId="3" fontId="17" fillId="2" borderId="52" xfId="0" applyNumberFormat="1" applyFont="1" applyFill="1" applyBorder="1" applyAlignment="1">
      <alignment horizontal="right"/>
    </xf>
    <xf numFmtId="3" fontId="16" fillId="2" borderId="1" xfId="0" applyNumberFormat="1" applyFont="1" applyFill="1" applyBorder="1" applyAlignment="1">
      <alignment horizontal="right"/>
    </xf>
    <xf numFmtId="3" fontId="16" fillId="2" borderId="53" xfId="0" applyNumberFormat="1" applyFont="1" applyFill="1" applyBorder="1" applyAlignment="1">
      <alignment horizontal="right"/>
    </xf>
    <xf numFmtId="3" fontId="16" fillId="2" borderId="17" xfId="23" applyNumberFormat="1" applyFont="1" applyFill="1" applyBorder="1" applyAlignment="1">
      <alignment horizontal="right"/>
    </xf>
    <xf numFmtId="3" fontId="16" fillId="2" borderId="18" xfId="23" applyNumberFormat="1" applyFont="1" applyFill="1" applyBorder="1" applyAlignment="1">
      <alignment horizontal="right"/>
    </xf>
    <xf numFmtId="3" fontId="16" fillId="2" borderId="19" xfId="23" applyNumberFormat="1" applyFont="1" applyFill="1" applyBorder="1" applyAlignment="1">
      <alignment horizontal="right"/>
    </xf>
    <xf numFmtId="3" fontId="16" fillId="2" borderId="61" xfId="0" applyNumberFormat="1" applyFont="1" applyFill="1" applyBorder="1" applyAlignment="1"/>
    <xf numFmtId="3" fontId="16" fillId="2" borderId="2" xfId="0" applyNumberFormat="1" applyFont="1" applyFill="1" applyBorder="1" applyAlignment="1"/>
    <xf numFmtId="3" fontId="16" fillId="2" borderId="48" xfId="0" applyNumberFormat="1" applyFont="1" applyFill="1" applyBorder="1" applyAlignment="1"/>
    <xf numFmtId="3" fontId="17" fillId="2" borderId="61" xfId="0" applyNumberFormat="1" applyFont="1" applyFill="1" applyBorder="1" applyAlignment="1"/>
    <xf numFmtId="3" fontId="17" fillId="2" borderId="2" xfId="0" applyNumberFormat="1" applyFont="1" applyFill="1" applyBorder="1" applyAlignment="1"/>
    <xf numFmtId="3" fontId="17" fillId="2" borderId="48" xfId="0" applyNumberFormat="1" applyFont="1" applyFill="1" applyBorder="1" applyAlignment="1"/>
    <xf numFmtId="3" fontId="17" fillId="2" borderId="68" xfId="0" applyNumberFormat="1" applyFont="1" applyFill="1" applyBorder="1" applyAlignment="1"/>
    <xf numFmtId="3" fontId="17" fillId="2" borderId="21" xfId="0" applyNumberFormat="1" applyFont="1" applyFill="1" applyBorder="1" applyAlignment="1"/>
    <xf numFmtId="3" fontId="17" fillId="2" borderId="69" xfId="0" applyNumberFormat="1" applyFont="1" applyFill="1" applyBorder="1" applyAlignment="1"/>
    <xf numFmtId="3" fontId="17" fillId="2" borderId="52" xfId="0" applyNumberFormat="1" applyFont="1" applyFill="1" applyBorder="1" applyAlignment="1"/>
    <xf numFmtId="3" fontId="16" fillId="2" borderId="1" xfId="0" applyNumberFormat="1" applyFont="1" applyFill="1" applyBorder="1" applyAlignment="1"/>
    <xf numFmtId="3" fontId="16" fillId="2" borderId="53" xfId="0" applyNumberFormat="1" applyFont="1" applyFill="1" applyBorder="1" applyAlignment="1"/>
    <xf numFmtId="3" fontId="17" fillId="2" borderId="50" xfId="0" applyNumberFormat="1" applyFont="1" applyFill="1" applyBorder="1" applyAlignment="1"/>
    <xf numFmtId="3" fontId="17" fillId="2" borderId="3" xfId="0" applyNumberFormat="1" applyFont="1" applyFill="1" applyBorder="1" applyAlignment="1"/>
    <xf numFmtId="3" fontId="17" fillId="2" borderId="70" xfId="0" applyNumberFormat="1" applyFont="1" applyFill="1" applyBorder="1" applyAlignment="1"/>
    <xf numFmtId="0" fontId="17" fillId="2" borderId="65" xfId="0" applyFont="1" applyFill="1" applyBorder="1" applyAlignment="1">
      <alignment horizontal="center" vertical="center"/>
    </xf>
    <xf numFmtId="0" fontId="17" fillId="2" borderId="66" xfId="0" applyFont="1" applyFill="1" applyBorder="1" applyAlignment="1">
      <alignment horizontal="center" vertical="center"/>
    </xf>
    <xf numFmtId="0" fontId="16" fillId="2" borderId="56" xfId="0" applyFont="1" applyFill="1" applyBorder="1" applyAlignment="1">
      <alignment horizontal="center" vertical="center"/>
    </xf>
    <xf numFmtId="0" fontId="16" fillId="2" borderId="58" xfId="0" applyFont="1" applyFill="1" applyBorder="1" applyAlignment="1">
      <alignment horizontal="center" vertical="center"/>
    </xf>
    <xf numFmtId="0" fontId="17" fillId="2" borderId="41" xfId="0" applyFont="1" applyFill="1" applyBorder="1" applyAlignment="1">
      <alignment horizontal="center"/>
    </xf>
    <xf numFmtId="3" fontId="17" fillId="2" borderId="17" xfId="0" applyNumberFormat="1" applyFont="1" applyFill="1" applyBorder="1" applyAlignment="1"/>
    <xf numFmtId="3" fontId="17" fillId="2" borderId="18" xfId="0" applyNumberFormat="1" applyFont="1" applyFill="1" applyBorder="1" applyAlignment="1"/>
    <xf numFmtId="3" fontId="17" fillId="2" borderId="19" xfId="0" applyNumberFormat="1" applyFont="1" applyFill="1" applyBorder="1" applyAlignment="1"/>
    <xf numFmtId="3" fontId="16" fillId="2" borderId="68" xfId="0" applyNumberFormat="1" applyFont="1" applyFill="1" applyBorder="1" applyAlignment="1"/>
    <xf numFmtId="3" fontId="16" fillId="2" borderId="21" xfId="0" applyNumberFormat="1" applyFont="1" applyFill="1" applyBorder="1" applyAlignment="1"/>
    <xf numFmtId="3" fontId="16" fillId="2" borderId="69" xfId="0" applyNumberFormat="1" applyFont="1" applyFill="1" applyBorder="1" applyAlignment="1"/>
    <xf numFmtId="3" fontId="17" fillId="2" borderId="60" xfId="0" applyNumberFormat="1" applyFont="1" applyFill="1" applyBorder="1" applyAlignment="1"/>
    <xf numFmtId="3" fontId="16" fillId="2" borderId="60" xfId="23" applyNumberFormat="1" applyFont="1" applyFill="1" applyBorder="1" applyAlignment="1">
      <alignment horizontal="right"/>
    </xf>
    <xf numFmtId="0" fontId="16" fillId="2" borderId="60" xfId="23" applyFont="1" applyFill="1" applyBorder="1" applyAlignment="1">
      <alignment horizontal="right"/>
    </xf>
    <xf numFmtId="3" fontId="17" fillId="2" borderId="5" xfId="0" applyNumberFormat="1" applyFont="1" applyFill="1" applyBorder="1" applyAlignment="1"/>
    <xf numFmtId="3" fontId="17" fillId="2" borderId="56" xfId="0" applyNumberFormat="1" applyFont="1" applyFill="1" applyBorder="1" applyAlignment="1"/>
    <xf numFmtId="3" fontId="16" fillId="2" borderId="57" xfId="0" applyNumberFormat="1" applyFont="1" applyFill="1" applyBorder="1" applyAlignment="1"/>
    <xf numFmtId="3" fontId="16" fillId="2" borderId="58" xfId="0" applyNumberFormat="1" applyFont="1" applyFill="1" applyBorder="1" applyAlignment="1"/>
    <xf numFmtId="3" fontId="16" fillId="2" borderId="2" xfId="23" applyNumberFormat="1" applyFont="1" applyFill="1" applyBorder="1" applyAlignment="1">
      <alignment horizontal="right"/>
    </xf>
    <xf numFmtId="0" fontId="16" fillId="2" borderId="5" xfId="23" applyFont="1" applyFill="1" applyBorder="1" applyAlignment="1">
      <alignment horizontal="right"/>
    </xf>
    <xf numFmtId="3" fontId="16" fillId="2" borderId="5" xfId="23" applyNumberFormat="1" applyFont="1" applyFill="1" applyBorder="1" applyAlignment="1">
      <alignment horizontal="right"/>
    </xf>
    <xf numFmtId="3" fontId="16" fillId="2" borderId="5" xfId="0" applyNumberFormat="1" applyFont="1" applyFill="1" applyBorder="1" applyAlignment="1"/>
    <xf numFmtId="0" fontId="15" fillId="0" borderId="0" xfId="0" applyFont="1" applyFill="1" applyBorder="1" applyAlignment="1">
      <alignment horizontal="center"/>
    </xf>
    <xf numFmtId="0" fontId="19" fillId="2" borderId="0" xfId="0" applyFont="1" applyFill="1" applyAlignment="1">
      <alignment horizontal="center"/>
    </xf>
    <xf numFmtId="0" fontId="17" fillId="2" borderId="54" xfId="0"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67" xfId="0" applyFont="1" applyBorder="1" applyAlignment="1">
      <alignment horizontal="center" vertical="center" wrapText="1"/>
    </xf>
    <xf numFmtId="0" fontId="17" fillId="0" borderId="56" xfId="0" applyFont="1" applyBorder="1" applyAlignment="1">
      <alignment horizontal="center" vertical="center" wrapText="1"/>
    </xf>
    <xf numFmtId="0" fontId="17" fillId="0" borderId="57" xfId="0" applyFont="1" applyBorder="1" applyAlignment="1">
      <alignment horizontal="center" vertical="center" wrapText="1"/>
    </xf>
    <xf numFmtId="0" fontId="17" fillId="0" borderId="58" xfId="0" applyFont="1" applyBorder="1" applyAlignment="1">
      <alignment horizontal="center" vertical="center" wrapText="1"/>
    </xf>
    <xf numFmtId="0" fontId="16" fillId="2" borderId="46" xfId="0" applyFont="1" applyFill="1" applyBorder="1" applyAlignment="1">
      <alignment horizontal="center" vertical="center"/>
    </xf>
    <xf numFmtId="0" fontId="16" fillId="2" borderId="55" xfId="0" applyFont="1" applyFill="1" applyBorder="1" applyAlignment="1">
      <alignment horizontal="center" vertical="center"/>
    </xf>
    <xf numFmtId="0" fontId="17" fillId="2" borderId="45" xfId="0" applyFont="1" applyFill="1" applyBorder="1" applyAlignment="1">
      <alignment horizontal="center"/>
    </xf>
    <xf numFmtId="0" fontId="16" fillId="2" borderId="19" xfId="0" applyFont="1" applyFill="1" applyBorder="1" applyAlignment="1">
      <alignment horizontal="center"/>
    </xf>
    <xf numFmtId="0" fontId="16" fillId="2" borderId="68" xfId="0" applyFont="1" applyFill="1" applyBorder="1" applyAlignment="1">
      <alignment horizontal="center"/>
    </xf>
    <xf numFmtId="0" fontId="16" fillId="2" borderId="21" xfId="0" applyFont="1" applyFill="1" applyBorder="1" applyAlignment="1">
      <alignment horizontal="center"/>
    </xf>
    <xf numFmtId="0" fontId="16" fillId="2" borderId="69" xfId="0" applyFont="1" applyFill="1" applyBorder="1" applyAlignment="1">
      <alignment horizontal="center"/>
    </xf>
    <xf numFmtId="3" fontId="17" fillId="2" borderId="52" xfId="23" applyNumberFormat="1" applyFont="1" applyFill="1" applyBorder="1" applyAlignment="1">
      <alignment horizontal="right"/>
    </xf>
    <xf numFmtId="3" fontId="17" fillId="2" borderId="1" xfId="23" applyNumberFormat="1" applyFont="1" applyFill="1" applyBorder="1" applyAlignment="1">
      <alignment horizontal="right"/>
    </xf>
    <xf numFmtId="3" fontId="17" fillId="2" borderId="53" xfId="23" applyNumberFormat="1" applyFont="1" applyFill="1" applyBorder="1" applyAlignment="1">
      <alignment horizontal="right"/>
    </xf>
    <xf numFmtId="3" fontId="17" fillId="2" borderId="1" xfId="0" applyNumberFormat="1" applyFont="1" applyFill="1" applyBorder="1" applyAlignment="1"/>
    <xf numFmtId="3" fontId="17" fillId="2" borderId="53" xfId="0" applyNumberFormat="1" applyFont="1" applyFill="1" applyBorder="1" applyAlignment="1"/>
    <xf numFmtId="3" fontId="16" fillId="2" borderId="17" xfId="0" applyNumberFormat="1" applyFont="1" applyFill="1" applyBorder="1" applyAlignment="1"/>
    <xf numFmtId="3" fontId="16" fillId="2" borderId="18" xfId="0" applyNumberFormat="1" applyFont="1" applyFill="1" applyBorder="1" applyAlignment="1"/>
    <xf numFmtId="3" fontId="16" fillId="2" borderId="19" xfId="0" applyNumberFormat="1" applyFont="1" applyFill="1" applyBorder="1" applyAlignment="1"/>
    <xf numFmtId="0" fontId="17" fillId="2" borderId="52" xfId="0" applyFont="1" applyFill="1" applyBorder="1" applyAlignment="1">
      <alignment horizontal="center"/>
    </xf>
    <xf numFmtId="0" fontId="17" fillId="2" borderId="1" xfId="0" applyFont="1" applyFill="1" applyBorder="1" applyAlignment="1">
      <alignment horizontal="center"/>
    </xf>
    <xf numFmtId="0" fontId="17" fillId="2" borderId="53" xfId="0" applyFont="1" applyFill="1" applyBorder="1" applyAlignment="1">
      <alignment horizontal="center"/>
    </xf>
    <xf numFmtId="3" fontId="16" fillId="2" borderId="48" xfId="23" applyNumberFormat="1" applyFont="1" applyFill="1" applyBorder="1" applyAlignment="1">
      <alignment horizontal="right"/>
    </xf>
    <xf numFmtId="3" fontId="17" fillId="2" borderId="61" xfId="23" applyNumberFormat="1" applyFont="1" applyFill="1" applyBorder="1" applyAlignment="1">
      <alignment horizontal="right"/>
    </xf>
    <xf numFmtId="3" fontId="17" fillId="2" borderId="2" xfId="23" applyNumberFormat="1" applyFont="1" applyFill="1" applyBorder="1" applyAlignment="1">
      <alignment horizontal="right"/>
    </xf>
    <xf numFmtId="3" fontId="17" fillId="2" borderId="48" xfId="23" applyNumberFormat="1" applyFont="1" applyFill="1" applyBorder="1" applyAlignment="1">
      <alignment horizontal="right"/>
    </xf>
    <xf numFmtId="3" fontId="16" fillId="2" borderId="21" xfId="23" applyNumberFormat="1" applyFont="1" applyFill="1" applyBorder="1" applyAlignment="1">
      <alignment horizontal="right"/>
    </xf>
    <xf numFmtId="3" fontId="16" fillId="2" borderId="69" xfId="23" applyNumberFormat="1" applyFont="1" applyFill="1" applyBorder="1" applyAlignment="1">
      <alignment horizontal="right"/>
    </xf>
    <xf numFmtId="0" fontId="15" fillId="2" borderId="0" xfId="0" applyFont="1" applyFill="1" applyAlignment="1">
      <alignment horizontal="center"/>
    </xf>
    <xf numFmtId="0" fontId="19" fillId="0" borderId="0" xfId="0" applyFont="1" applyAlignment="1">
      <alignment horizontal="center"/>
    </xf>
    <xf numFmtId="0" fontId="15" fillId="0" borderId="0" xfId="0" applyFont="1" applyBorder="1" applyAlignment="1">
      <alignment horizontal="center"/>
    </xf>
    <xf numFmtId="0" fontId="31" fillId="4" borderId="0" xfId="23" applyFont="1" applyFill="1" applyAlignment="1">
      <alignment horizontal="center" vertical="center"/>
    </xf>
  </cellXfs>
  <cellStyles count="36">
    <cellStyle name="A" xfId="1"/>
    <cellStyle name="Comma [0]" xfId="2"/>
    <cellStyle name="Comma0" xfId="3"/>
    <cellStyle name="Currency [0]" xfId="4"/>
    <cellStyle name="Currency0" xfId="5"/>
    <cellStyle name="D" xfId="6"/>
    <cellStyle name="Date" xfId="7"/>
    <cellStyle name="Dia" xfId="8"/>
    <cellStyle name="Encabez1" xfId="9"/>
    <cellStyle name="Encabez2" xfId="10"/>
    <cellStyle name="Estilo 1" xfId="11"/>
    <cellStyle name="Estilo 2" xfId="12"/>
    <cellStyle name="Euro" xfId="13"/>
    <cellStyle name="Fijo" xfId="14"/>
    <cellStyle name="Financiero" xfId="15"/>
    <cellStyle name="Fixed" xfId="16"/>
    <cellStyle name="Heading 1" xfId="17"/>
    <cellStyle name="Heading 2" xfId="18"/>
    <cellStyle name="Hyperlink" xfId="19" builtinId="8"/>
    <cellStyle name="marta" xfId="20"/>
    <cellStyle name="Monetario" xfId="21"/>
    <cellStyle name="No-definido" xfId="22"/>
    <cellStyle name="Normal" xfId="0" builtinId="0"/>
    <cellStyle name="Normal 2" xfId="23"/>
    <cellStyle name="Normal_EFC-05" xfId="35"/>
    <cellStyle name="Normal_Formularios Técnicos" xfId="24"/>
    <cellStyle name="oft Excel]_x000d__x000a_Comment=Las líneas open=/f cargan funciones personalizadas en la lista del diálogo Pegar función._x000d__x000a_Maxi" xfId="25"/>
    <cellStyle name="oft Excel]_x000d__x000a_Options3=0_x000d__x000a_Options5=1729_x000d__x000a_User=MINMETAL S.A._x000d__x000a_Font=Times New Roman,10_x000d__x000a_AltStartup=_x000d__x000a_StickyPtX=324_x000d__x000a_Sti" xfId="26"/>
    <cellStyle name="Percent" xfId="28" builtinId="5"/>
    <cellStyle name="Porcen - Estilo2" xfId="27"/>
    <cellStyle name="Punto0 - Estilo3" xfId="29"/>
    <cellStyle name="Punto0 - Style1" xfId="30"/>
    <cellStyle name="Punto1 - Estilo1" xfId="31"/>
    <cellStyle name="subtotal" xfId="32"/>
    <cellStyle name="t]_x000d__x000a_color schemes=Predeterminado de Windows_x000d__x000a__x000d__x000a_[color schemes]_x000d__x000a_Arlequín=9544BB,C1FBFA,FFFFFF,0,FFFFFF,0,FFFF8" xfId="33"/>
    <cellStyle name="þ_x001d_ð&quot;_x000c_Býò_x000c_5ýU_x0001_©_x0006__x0008__x0008__x0007__x0001__x0001_" xfId="3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114300</xdr:colOff>
      <xdr:row>4</xdr:row>
      <xdr:rowOff>38100</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3</xdr:row>
      <xdr:rowOff>0</xdr:rowOff>
    </xdr:to>
    <xdr:pic>
      <xdr:nvPicPr>
        <xdr:cNvPr id="3" name="Imagen 2">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3</xdr:row>
      <xdr:rowOff>133350</xdr:rowOff>
    </xdr:to>
    <xdr:pic>
      <xdr:nvPicPr>
        <xdr:cNvPr id="3" name="Imagen 2">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4</xdr:row>
      <xdr:rowOff>0</xdr:rowOff>
    </xdr:to>
    <xdr:pic>
      <xdr:nvPicPr>
        <xdr:cNvPr id="3" name="Imagen 2">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3</xdr:row>
      <xdr:rowOff>95250</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3</xdr:row>
      <xdr:rowOff>161925</xdr:rowOff>
    </xdr:to>
    <xdr:pic>
      <xdr:nvPicPr>
        <xdr:cNvPr id="3" name="Imagen 2">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609600</xdr:colOff>
      <xdr:row>3</xdr:row>
      <xdr:rowOff>171450</xdr:rowOff>
    </xdr:to>
    <xdr:pic>
      <xdr:nvPicPr>
        <xdr:cNvPr id="3" name="Imagen 2">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390525</xdr:colOff>
      <xdr:row>3</xdr:row>
      <xdr:rowOff>104775</xdr:rowOff>
    </xdr:to>
    <xdr:pic>
      <xdr:nvPicPr>
        <xdr:cNvPr id="3" name="Imagen 2">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3342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454542</xdr:colOff>
      <xdr:row>3</xdr:row>
      <xdr:rowOff>177228</xdr:rowOff>
    </xdr:to>
    <xdr:pic>
      <xdr:nvPicPr>
        <xdr:cNvPr id="3" name="Imagen 2">
          <a:extLst>
            <a:ext uri="{FF2B5EF4-FFF2-40B4-BE49-F238E27FC236}">
              <a16:creationId xmlns:a16="http://schemas.microsoft.com/office/drawing/2014/main" id="{19A8BAFB-4284-479E-85A3-E560ED9067D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609600" cy="71993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met-josmorg\c\JOSMORG\TRABAJO\ep14-ingendes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14"/>
      <sheetName val="categ14"/>
      <sheetName val="conv14"/>
      <sheetName val="GGene14"/>
      <sheetName val="ep Mar14 "/>
      <sheetName val="resumen"/>
      <sheetName val="no borrrar"/>
      <sheetName val="ep_Mar14_"/>
      <sheetName val="no_borrrar"/>
      <sheetName val="Indice Precos Mes"/>
      <sheetName val="5. Troya"/>
      <sheetName val="ep_Mar14_1"/>
      <sheetName val="no_borrrar1"/>
      <sheetName val="Indice_Precos_Mes"/>
      <sheetName val="5__Troya"/>
      <sheetName val="Unit prices"/>
      <sheetName val="Inputs"/>
      <sheetName val="Facility Rev Build"/>
      <sheetName val="Obras_civil_ESENER"/>
      <sheetName val="Directs"/>
      <sheetName val="FORM_05"/>
      <sheetName val="ITEMIZADO"/>
      <sheetName val="Labor Summary"/>
      <sheetName val="Product"/>
      <sheetName val="Hoja1"/>
      <sheetName val="Retail"/>
      <sheetName val="Tax"/>
      <sheetName val="escenario 1"/>
      <sheetName val="SA"/>
      <sheetName val="MAT"/>
      <sheetName val="Unit_prices"/>
      <sheetName val="BASES"/>
      <sheetName val="borrador"/>
      <sheetName val="4. Vehiculos"/>
      <sheetName val="1. Personal"/>
      <sheetName val="PRESUPUESTO"/>
      <sheetName val="CMO"/>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showGridLines="0" tabSelected="1" view="pageBreakPreview" zoomScale="75" zoomScaleNormal="100" zoomScaleSheetLayoutView="75" workbookViewId="0">
      <selection activeCell="W34" sqref="W34"/>
    </sheetView>
  </sheetViews>
  <sheetFormatPr defaultColWidth="9.140625" defaultRowHeight="12.75"/>
  <cols>
    <col min="1" max="1" width="7.42578125" style="12" customWidth="1"/>
    <col min="2" max="4" width="7" style="12" customWidth="1"/>
    <col min="5" max="5" width="12.28515625" style="12" customWidth="1"/>
    <col min="6" max="6" width="10.5703125" style="12" customWidth="1"/>
    <col min="7" max="7" width="15" style="12" customWidth="1"/>
    <col min="8" max="8" width="8" style="12" customWidth="1"/>
    <col min="9" max="9" width="7.7109375" style="12" customWidth="1"/>
    <col min="10" max="10" width="12.85546875" style="12" customWidth="1"/>
    <col min="11" max="11" width="12.28515625" style="12" customWidth="1"/>
    <col min="12" max="12" width="8.7109375" style="12" customWidth="1"/>
    <col min="13" max="16384" width="9.140625" style="12"/>
  </cols>
  <sheetData>
    <row r="1" spans="1:13" s="2" customFormat="1" ht="15" customHeight="1">
      <c r="A1" s="1" t="s">
        <v>206</v>
      </c>
      <c r="B1" s="1"/>
      <c r="C1" s="1"/>
      <c r="D1" s="1"/>
      <c r="E1" s="1"/>
      <c r="F1" s="1"/>
      <c r="G1" s="1"/>
      <c r="H1" s="1"/>
      <c r="I1" s="1"/>
      <c r="J1" s="1"/>
      <c r="K1" s="1"/>
      <c r="L1" s="1"/>
    </row>
    <row r="2" spans="1:13" s="2" customFormat="1" ht="9.75" customHeight="1">
      <c r="A2" s="3"/>
      <c r="B2" s="3"/>
      <c r="C2" s="4"/>
      <c r="D2" s="3"/>
      <c r="E2" s="3"/>
      <c r="F2" s="3"/>
      <c r="G2" s="3"/>
      <c r="H2" s="3"/>
      <c r="I2" s="3"/>
      <c r="J2" s="5"/>
      <c r="K2" s="5"/>
      <c r="L2" s="5"/>
    </row>
    <row r="3" spans="1:13" s="2" customFormat="1" ht="15" customHeight="1">
      <c r="A3" s="6" t="s">
        <v>0</v>
      </c>
      <c r="B3" s="6"/>
      <c r="C3" s="6"/>
      <c r="D3" s="6"/>
      <c r="E3" s="6"/>
      <c r="F3" s="6"/>
      <c r="G3" s="6"/>
      <c r="H3" s="6"/>
      <c r="I3" s="6"/>
      <c r="J3" s="6"/>
      <c r="K3" s="6"/>
      <c r="L3" s="6"/>
    </row>
    <row r="4" spans="1:13" s="2" customFormat="1" ht="15" customHeight="1">
      <c r="A4" s="6" t="s">
        <v>1</v>
      </c>
      <c r="B4" s="6"/>
      <c r="C4" s="6"/>
      <c r="D4" s="6"/>
      <c r="E4" s="6"/>
      <c r="F4" s="6"/>
      <c r="G4" s="6"/>
      <c r="H4" s="6"/>
      <c r="I4" s="6"/>
      <c r="J4" s="6"/>
      <c r="K4" s="6"/>
      <c r="L4" s="6"/>
    </row>
    <row r="5" spans="1:13" s="2" customFormat="1" ht="15" customHeight="1">
      <c r="A5" s="1" t="s">
        <v>39</v>
      </c>
      <c r="B5" s="1"/>
      <c r="C5" s="1"/>
      <c r="D5" s="1"/>
      <c r="E5" s="1"/>
      <c r="F5" s="1"/>
      <c r="G5" s="1"/>
      <c r="H5" s="1"/>
      <c r="I5" s="1"/>
      <c r="J5" s="1"/>
      <c r="K5" s="1"/>
      <c r="L5" s="1"/>
    </row>
    <row r="6" spans="1:13" s="2" customFormat="1" ht="7.5" customHeight="1">
      <c r="A6" s="367"/>
      <c r="B6" s="367"/>
      <c r="C6" s="367"/>
      <c r="D6" s="367"/>
      <c r="E6" s="367"/>
      <c r="F6" s="367"/>
      <c r="G6" s="367"/>
      <c r="H6" s="367"/>
      <c r="I6" s="367"/>
      <c r="J6" s="367"/>
      <c r="K6" s="367"/>
      <c r="L6" s="367"/>
    </row>
    <row r="7" spans="1:13" s="2" customFormat="1" ht="15">
      <c r="A7" s="368" t="s">
        <v>215</v>
      </c>
      <c r="B7" s="368"/>
      <c r="C7" s="368"/>
      <c r="D7" s="368"/>
      <c r="E7" s="368"/>
      <c r="F7" s="368"/>
      <c r="G7" s="368"/>
      <c r="H7" s="368"/>
      <c r="I7" s="368"/>
      <c r="J7" s="368"/>
      <c r="K7" s="368"/>
      <c r="L7" s="368"/>
    </row>
    <row r="8" spans="1:13" s="2" customFormat="1" ht="15">
      <c r="A8" s="369" t="s">
        <v>202</v>
      </c>
      <c r="B8" s="369"/>
      <c r="C8" s="369"/>
      <c r="D8" s="369"/>
      <c r="E8" s="369"/>
      <c r="F8" s="369"/>
      <c r="G8" s="369"/>
      <c r="H8" s="369"/>
      <c r="I8" s="369"/>
      <c r="J8" s="369"/>
      <c r="K8" s="369"/>
      <c r="L8" s="369"/>
    </row>
    <row r="9" spans="1:13" s="2" customFormat="1" ht="15.75">
      <c r="A9" s="7"/>
      <c r="B9" s="7"/>
      <c r="C9" s="7"/>
      <c r="D9" s="7"/>
      <c r="E9" s="7"/>
      <c r="F9" s="7"/>
      <c r="G9" s="7"/>
      <c r="H9" s="7"/>
      <c r="I9" s="7"/>
      <c r="J9" s="7"/>
      <c r="K9" s="7"/>
      <c r="L9" s="7"/>
    </row>
    <row r="10" spans="1:13" s="2" customFormat="1" ht="15">
      <c r="A10" s="8" t="s">
        <v>2</v>
      </c>
      <c r="B10" s="8"/>
      <c r="C10" s="8"/>
      <c r="D10" s="8"/>
      <c r="E10" s="8"/>
      <c r="F10" s="8"/>
      <c r="G10" s="8"/>
      <c r="H10" s="8"/>
      <c r="I10" s="8"/>
      <c r="J10" s="8"/>
      <c r="K10" s="8"/>
      <c r="L10" s="8"/>
    </row>
    <row r="11" spans="1:13" ht="15">
      <c r="A11" s="9"/>
      <c r="B11" s="9"/>
      <c r="C11" s="9"/>
      <c r="D11" s="9"/>
      <c r="E11" s="10"/>
      <c r="F11" s="9"/>
      <c r="G11" s="9"/>
      <c r="H11" s="9"/>
      <c r="I11" s="9"/>
      <c r="J11" s="9"/>
      <c r="K11" s="11"/>
      <c r="L11" s="9"/>
      <c r="M11" s="11"/>
    </row>
    <row r="12" spans="1:13">
      <c r="A12" s="13" t="s">
        <v>3</v>
      </c>
      <c r="B12" s="14"/>
      <c r="C12" s="14"/>
      <c r="D12" s="14"/>
      <c r="E12" s="14"/>
      <c r="F12" s="14"/>
      <c r="G12" s="14"/>
      <c r="H12" s="14"/>
      <c r="I12" s="14"/>
      <c r="J12" s="14"/>
      <c r="K12" s="14"/>
      <c r="L12" s="15"/>
    </row>
    <row r="13" spans="1:13">
      <c r="A13" s="16"/>
      <c r="B13" s="17"/>
      <c r="C13" s="17"/>
      <c r="D13" s="17"/>
      <c r="E13" s="17"/>
      <c r="F13" s="17"/>
      <c r="G13" s="17"/>
      <c r="H13" s="17"/>
      <c r="I13" s="17"/>
      <c r="J13" s="17"/>
      <c r="K13" s="17"/>
      <c r="L13" s="18"/>
    </row>
    <row r="14" spans="1:13">
      <c r="A14" s="19"/>
      <c r="B14" s="20"/>
      <c r="C14" s="20"/>
      <c r="D14" s="20"/>
      <c r="E14" s="20"/>
      <c r="F14" s="20"/>
      <c r="G14" s="20"/>
      <c r="H14" s="20"/>
      <c r="I14" s="20"/>
      <c r="J14" s="20"/>
      <c r="K14" s="20"/>
      <c r="L14" s="21"/>
    </row>
    <row r="15" spans="1:13">
      <c r="A15" s="16" t="s">
        <v>4</v>
      </c>
      <c r="B15" s="22"/>
      <c r="C15" s="22"/>
      <c r="D15" s="22"/>
      <c r="E15" s="22"/>
      <c r="F15" s="22"/>
      <c r="G15" s="22"/>
      <c r="H15" s="22"/>
      <c r="I15" s="22"/>
      <c r="J15" s="22"/>
      <c r="K15" s="22"/>
      <c r="L15" s="18"/>
    </row>
    <row r="16" spans="1:13">
      <c r="A16" s="23"/>
      <c r="B16" s="11"/>
      <c r="C16" s="11"/>
      <c r="D16" s="11"/>
      <c r="E16" s="11"/>
      <c r="F16" s="11"/>
      <c r="G16" s="11"/>
      <c r="H16" s="11"/>
      <c r="I16" s="11"/>
      <c r="J16" s="11"/>
      <c r="K16" s="11"/>
      <c r="L16" s="18"/>
    </row>
    <row r="17" spans="1:12">
      <c r="A17" s="23"/>
      <c r="B17" s="11"/>
      <c r="C17" s="11"/>
      <c r="D17" s="11"/>
      <c r="E17" s="11"/>
      <c r="F17" s="11"/>
      <c r="G17" s="11"/>
      <c r="H17" s="11"/>
      <c r="I17" s="11"/>
      <c r="J17" s="11"/>
      <c r="K17" s="11"/>
      <c r="L17" s="18"/>
    </row>
    <row r="18" spans="1:12">
      <c r="A18" s="24" t="s">
        <v>5</v>
      </c>
      <c r="B18" s="25"/>
      <c r="C18" s="26"/>
      <c r="D18" s="26"/>
      <c r="E18" s="27"/>
      <c r="F18" s="24" t="s">
        <v>6</v>
      </c>
      <c r="G18" s="28"/>
      <c r="H18" s="27"/>
      <c r="I18" s="26"/>
      <c r="J18" s="26"/>
      <c r="K18" s="26"/>
      <c r="L18" s="29"/>
    </row>
    <row r="19" spans="1:12">
      <c r="A19" s="30"/>
      <c r="B19" s="31"/>
      <c r="C19" s="31"/>
      <c r="D19" s="31"/>
      <c r="E19" s="31"/>
      <c r="F19" s="30"/>
      <c r="G19" s="30"/>
      <c r="H19" s="30"/>
      <c r="I19" s="31"/>
      <c r="J19" s="31"/>
      <c r="K19" s="31"/>
      <c r="L19" s="31"/>
    </row>
    <row r="20" spans="1:12">
      <c r="A20" s="370" t="s">
        <v>7</v>
      </c>
      <c r="B20" s="371"/>
      <c r="C20" s="371"/>
      <c r="D20" s="371"/>
      <c r="E20" s="372"/>
      <c r="F20" s="376" t="s">
        <v>8</v>
      </c>
      <c r="G20" s="377"/>
      <c r="H20" s="377"/>
      <c r="I20" s="377"/>
      <c r="J20" s="377"/>
      <c r="K20" s="377"/>
      <c r="L20" s="378"/>
    </row>
    <row r="21" spans="1:12">
      <c r="A21" s="373"/>
      <c r="B21" s="374"/>
      <c r="C21" s="374"/>
      <c r="D21" s="374"/>
      <c r="E21" s="375"/>
      <c r="F21" s="379" t="s">
        <v>9</v>
      </c>
      <c r="G21" s="380"/>
      <c r="H21" s="380"/>
      <c r="I21" s="380"/>
      <c r="J21" s="380"/>
      <c r="K21" s="380"/>
      <c r="L21" s="381"/>
    </row>
    <row r="22" spans="1:12">
      <c r="A22" s="23"/>
      <c r="E22" s="18"/>
      <c r="F22" s="32" t="s">
        <v>10</v>
      </c>
      <c r="G22" s="33"/>
      <c r="H22" s="33"/>
      <c r="I22" s="33"/>
      <c r="J22" s="34"/>
      <c r="K22" s="32" t="s">
        <v>11</v>
      </c>
      <c r="L22" s="35"/>
    </row>
    <row r="23" spans="1:12">
      <c r="A23" s="36"/>
      <c r="B23" s="37" t="s">
        <v>12</v>
      </c>
      <c r="E23" s="18"/>
      <c r="K23" s="23"/>
      <c r="L23" s="18"/>
    </row>
    <row r="24" spans="1:12">
      <c r="A24" s="38"/>
      <c r="B24" s="37" t="s">
        <v>13</v>
      </c>
      <c r="E24" s="18"/>
      <c r="K24" s="23"/>
      <c r="L24" s="18"/>
    </row>
    <row r="25" spans="1:12">
      <c r="A25" s="38"/>
      <c r="B25" s="37" t="s">
        <v>14</v>
      </c>
      <c r="E25" s="18"/>
      <c r="K25" s="23"/>
      <c r="L25" s="18"/>
    </row>
    <row r="26" spans="1:12">
      <c r="A26" s="39"/>
      <c r="B26" s="37" t="s">
        <v>179</v>
      </c>
      <c r="D26" s="12" t="s">
        <v>180</v>
      </c>
      <c r="E26" s="18"/>
      <c r="K26" s="23"/>
      <c r="L26" s="18"/>
    </row>
    <row r="27" spans="1:12">
      <c r="A27" s="23"/>
      <c r="E27" s="18"/>
      <c r="K27" s="23"/>
      <c r="L27" s="18"/>
    </row>
    <row r="28" spans="1:12">
      <c r="A28" s="40"/>
      <c r="B28" s="9"/>
      <c r="C28" s="9"/>
      <c r="D28" s="9"/>
      <c r="E28" s="21"/>
      <c r="F28" s="9"/>
      <c r="G28" s="9"/>
      <c r="H28" s="9"/>
      <c r="I28" s="9"/>
      <c r="J28" s="9"/>
      <c r="K28" s="40"/>
      <c r="L28" s="21"/>
    </row>
    <row r="29" spans="1:12">
      <c r="A29" s="33" t="s">
        <v>15</v>
      </c>
      <c r="B29" s="33"/>
      <c r="C29" s="33"/>
      <c r="D29" s="33"/>
      <c r="E29" s="33"/>
      <c r="F29" s="33"/>
      <c r="G29" s="33"/>
      <c r="H29" s="33"/>
      <c r="I29" s="33"/>
      <c r="J29" s="33"/>
      <c r="K29" s="33"/>
      <c r="L29" s="35"/>
    </row>
    <row r="30" spans="1:12">
      <c r="A30" s="23" t="s">
        <v>16</v>
      </c>
      <c r="B30" s="12" t="s">
        <v>17</v>
      </c>
      <c r="E30" s="18"/>
      <c r="L30" s="18"/>
    </row>
    <row r="31" spans="1:12">
      <c r="A31" s="23" t="s">
        <v>16</v>
      </c>
      <c r="B31" s="12" t="s">
        <v>18</v>
      </c>
      <c r="E31" s="18"/>
      <c r="L31" s="18"/>
    </row>
    <row r="32" spans="1:12">
      <c r="A32" s="23" t="s">
        <v>16</v>
      </c>
      <c r="B32" s="12" t="s">
        <v>19</v>
      </c>
      <c r="E32" s="18"/>
      <c r="L32" s="18"/>
    </row>
    <row r="33" spans="1:12">
      <c r="A33" s="23" t="s">
        <v>16</v>
      </c>
      <c r="B33" s="12" t="s">
        <v>20</v>
      </c>
      <c r="E33" s="18"/>
      <c r="L33" s="18"/>
    </row>
    <row r="34" spans="1:12">
      <c r="A34" s="23" t="s">
        <v>16</v>
      </c>
      <c r="B34" s="12" t="s">
        <v>179</v>
      </c>
      <c r="E34" s="18"/>
      <c r="L34" s="18"/>
    </row>
    <row r="35" spans="1:12">
      <c r="A35" s="40"/>
      <c r="B35" s="9"/>
      <c r="C35" s="9"/>
      <c r="D35" s="9"/>
      <c r="E35" s="21"/>
      <c r="F35" s="9"/>
      <c r="G35" s="9"/>
      <c r="H35" s="9"/>
      <c r="I35" s="9"/>
      <c r="J35" s="9"/>
      <c r="K35" s="9"/>
      <c r="L35" s="21"/>
    </row>
    <row r="36" spans="1:12">
      <c r="A36" s="41" t="s">
        <v>21</v>
      </c>
      <c r="B36" s="3"/>
      <c r="C36" s="3"/>
      <c r="D36" s="3"/>
      <c r="E36" s="3"/>
      <c r="F36" s="3"/>
      <c r="G36" s="3"/>
      <c r="H36" s="3"/>
      <c r="I36" s="3"/>
      <c r="J36" s="3"/>
      <c r="K36" s="3"/>
      <c r="L36" s="3"/>
    </row>
    <row r="37" spans="1:12">
      <c r="A37" s="42" t="s">
        <v>22</v>
      </c>
      <c r="B37" s="43"/>
      <c r="C37" s="43"/>
      <c r="D37" s="43"/>
      <c r="E37" s="43"/>
      <c r="F37" s="44" t="s">
        <v>23</v>
      </c>
      <c r="G37" s="45"/>
      <c r="H37" s="42" t="s">
        <v>24</v>
      </c>
      <c r="I37" s="43"/>
      <c r="J37" s="42" t="s">
        <v>25</v>
      </c>
      <c r="K37" s="43"/>
      <c r="L37" s="46"/>
    </row>
    <row r="38" spans="1:12">
      <c r="A38" s="47"/>
      <c r="B38" s="48"/>
      <c r="C38" s="48"/>
      <c r="D38" s="48"/>
      <c r="E38" s="48"/>
      <c r="F38" s="47"/>
      <c r="G38" s="49"/>
      <c r="H38" s="50"/>
      <c r="I38" s="51"/>
      <c r="J38" s="50"/>
      <c r="K38" s="50"/>
      <c r="L38" s="51"/>
    </row>
    <row r="39" spans="1:12" ht="16.5" customHeight="1">
      <c r="A39" s="42" t="s">
        <v>26</v>
      </c>
      <c r="B39" s="43"/>
      <c r="C39" s="43"/>
      <c r="D39" s="43"/>
      <c r="E39" s="46"/>
      <c r="F39" s="42" t="s">
        <v>27</v>
      </c>
      <c r="G39" s="46"/>
      <c r="H39" s="42" t="s">
        <v>28</v>
      </c>
      <c r="I39" s="43"/>
      <c r="J39" s="43"/>
      <c r="K39" s="43"/>
      <c r="L39" s="46"/>
    </row>
    <row r="40" spans="1:12" ht="16.5" customHeight="1">
      <c r="A40" s="47"/>
      <c r="B40" s="48"/>
      <c r="C40" s="48"/>
      <c r="D40" s="48"/>
      <c r="E40" s="48"/>
      <c r="F40" s="47"/>
      <c r="G40" s="49"/>
      <c r="H40" s="47"/>
      <c r="I40" s="48"/>
      <c r="J40" s="48"/>
      <c r="K40" s="48"/>
      <c r="L40" s="49"/>
    </row>
    <row r="41" spans="1:12">
      <c r="A41" s="41" t="s">
        <v>29</v>
      </c>
      <c r="B41" s="3"/>
      <c r="C41" s="3"/>
      <c r="D41" s="3"/>
      <c r="E41" s="3"/>
      <c r="F41" s="3"/>
      <c r="G41" s="3"/>
      <c r="H41" s="3"/>
      <c r="I41" s="3"/>
      <c r="J41" s="3"/>
      <c r="K41" s="3"/>
      <c r="L41" s="3"/>
    </row>
    <row r="42" spans="1:12">
      <c r="A42" s="42" t="s">
        <v>22</v>
      </c>
      <c r="B42" s="43"/>
      <c r="C42" s="43"/>
      <c r="D42" s="43"/>
      <c r="E42" s="43"/>
      <c r="F42" s="44" t="s">
        <v>23</v>
      </c>
      <c r="G42" s="45"/>
      <c r="H42" s="42" t="s">
        <v>24</v>
      </c>
      <c r="I42" s="43"/>
      <c r="J42" s="42" t="s">
        <v>25</v>
      </c>
      <c r="K42" s="43"/>
      <c r="L42" s="46"/>
    </row>
    <row r="43" spans="1:12">
      <c r="A43" s="47"/>
      <c r="B43" s="48"/>
      <c r="C43" s="48"/>
      <c r="D43" s="48"/>
      <c r="E43" s="48"/>
      <c r="F43" s="47"/>
      <c r="G43" s="49"/>
      <c r="H43" s="50"/>
      <c r="I43" s="51"/>
      <c r="J43" s="50"/>
      <c r="K43" s="50"/>
      <c r="L43" s="51"/>
    </row>
    <row r="44" spans="1:12" ht="16.5" customHeight="1">
      <c r="A44" s="42" t="s">
        <v>26</v>
      </c>
      <c r="B44" s="43"/>
      <c r="C44" s="43"/>
      <c r="D44" s="43"/>
      <c r="E44" s="46"/>
      <c r="F44" s="42" t="s">
        <v>27</v>
      </c>
      <c r="G44" s="46"/>
      <c r="H44" s="42" t="s">
        <v>28</v>
      </c>
      <c r="I44" s="43"/>
      <c r="J44" s="43"/>
      <c r="K44" s="43"/>
      <c r="L44" s="46"/>
    </row>
    <row r="45" spans="1:12" ht="16.5" customHeight="1">
      <c r="A45" s="47"/>
      <c r="B45" s="48"/>
      <c r="C45" s="48"/>
      <c r="D45" s="48"/>
      <c r="E45" s="48"/>
      <c r="F45" s="47"/>
      <c r="G45" s="49"/>
      <c r="H45" s="47"/>
      <c r="I45" s="48"/>
      <c r="J45" s="48"/>
      <c r="K45" s="48"/>
      <c r="L45" s="49"/>
    </row>
    <row r="46" spans="1:12" ht="13.5" customHeight="1">
      <c r="A46" s="52" t="s">
        <v>30</v>
      </c>
      <c r="B46" s="52"/>
      <c r="C46" s="52"/>
      <c r="D46" s="52"/>
      <c r="E46" s="52"/>
      <c r="F46" s="52"/>
      <c r="G46" s="52"/>
      <c r="H46" s="52"/>
      <c r="I46" s="52"/>
      <c r="J46" s="52"/>
      <c r="K46" s="52"/>
      <c r="L46" s="48"/>
    </row>
    <row r="47" spans="1:12">
      <c r="A47" s="53" t="s">
        <v>31</v>
      </c>
      <c r="B47" s="54"/>
      <c r="C47" s="54"/>
      <c r="D47" s="54"/>
      <c r="E47" s="54"/>
      <c r="F47" s="55"/>
      <c r="G47" s="53" t="s">
        <v>32</v>
      </c>
      <c r="H47" s="54"/>
      <c r="I47" s="54"/>
      <c r="J47" s="54"/>
      <c r="K47" s="43"/>
      <c r="L47" s="46"/>
    </row>
    <row r="48" spans="1:12">
      <c r="A48" s="364"/>
      <c r="B48" s="365"/>
      <c r="C48" s="365"/>
      <c r="D48" s="365"/>
      <c r="E48" s="365"/>
      <c r="F48" s="366"/>
      <c r="G48" s="364"/>
      <c r="H48" s="365"/>
      <c r="I48" s="365"/>
      <c r="J48" s="365"/>
      <c r="K48" s="48"/>
      <c r="L48" s="49"/>
    </row>
    <row r="49" spans="1:12">
      <c r="A49" s="53" t="s">
        <v>26</v>
      </c>
      <c r="B49" s="54"/>
      <c r="C49" s="54"/>
      <c r="D49" s="55"/>
      <c r="E49" s="54" t="s">
        <v>33</v>
      </c>
      <c r="F49" s="55"/>
      <c r="G49" s="53" t="s">
        <v>28</v>
      </c>
      <c r="H49" s="54"/>
      <c r="I49" s="54"/>
      <c r="J49" s="54"/>
      <c r="K49" s="43"/>
      <c r="L49" s="46"/>
    </row>
    <row r="50" spans="1:12">
      <c r="A50" s="357"/>
      <c r="B50" s="358"/>
      <c r="C50" s="358"/>
      <c r="D50" s="359"/>
      <c r="E50" s="360"/>
      <c r="F50" s="361"/>
      <c r="G50" s="362"/>
      <c r="H50" s="363"/>
      <c r="I50" s="363"/>
      <c r="J50" s="363"/>
      <c r="K50" s="56"/>
      <c r="L50" s="57"/>
    </row>
    <row r="51" spans="1:12" s="58" customFormat="1" ht="14.25" customHeight="1">
      <c r="A51" s="52" t="s">
        <v>34</v>
      </c>
      <c r="B51" s="52"/>
      <c r="C51" s="52"/>
      <c r="D51" s="52"/>
      <c r="E51" s="52"/>
      <c r="F51" s="52"/>
      <c r="G51" s="52"/>
      <c r="H51" s="52"/>
      <c r="I51" s="52"/>
      <c r="J51" s="52"/>
      <c r="K51" s="52"/>
      <c r="L51" s="48"/>
    </row>
    <row r="52" spans="1:12">
      <c r="A52" s="53" t="s">
        <v>31</v>
      </c>
      <c r="B52" s="54"/>
      <c r="C52" s="54"/>
      <c r="D52" s="54"/>
      <c r="E52" s="54"/>
      <c r="F52" s="55"/>
      <c r="G52" s="53" t="s">
        <v>32</v>
      </c>
      <c r="H52" s="54"/>
      <c r="I52" s="54"/>
      <c r="J52" s="54"/>
      <c r="K52" s="43"/>
      <c r="L52" s="46"/>
    </row>
    <row r="53" spans="1:12">
      <c r="A53" s="364"/>
      <c r="B53" s="365"/>
      <c r="C53" s="365"/>
      <c r="D53" s="365"/>
      <c r="E53" s="365"/>
      <c r="F53" s="366"/>
      <c r="G53" s="364"/>
      <c r="H53" s="365"/>
      <c r="I53" s="365"/>
      <c r="J53" s="365"/>
      <c r="K53" s="48"/>
      <c r="L53" s="49"/>
    </row>
    <row r="54" spans="1:12">
      <c r="A54" s="53" t="s">
        <v>26</v>
      </c>
      <c r="B54" s="54"/>
      <c r="C54" s="54"/>
      <c r="D54" s="55"/>
      <c r="E54" s="54" t="s">
        <v>27</v>
      </c>
      <c r="F54" s="55"/>
      <c r="G54" s="53" t="s">
        <v>28</v>
      </c>
      <c r="H54" s="54"/>
      <c r="I54" s="54"/>
      <c r="J54" s="54"/>
      <c r="K54" s="43"/>
      <c r="L54" s="46"/>
    </row>
    <row r="55" spans="1:12">
      <c r="A55" s="357"/>
      <c r="B55" s="358"/>
      <c r="C55" s="358"/>
      <c r="D55" s="359"/>
      <c r="E55" s="360"/>
      <c r="F55" s="361"/>
      <c r="G55" s="362"/>
      <c r="H55" s="363"/>
      <c r="I55" s="363"/>
      <c r="J55" s="363"/>
      <c r="K55" s="56"/>
      <c r="L55" s="57"/>
    </row>
    <row r="56" spans="1:12">
      <c r="A56" s="26"/>
      <c r="B56" s="26"/>
      <c r="C56" s="26"/>
      <c r="D56" s="26"/>
      <c r="E56" s="26"/>
      <c r="F56" s="26"/>
      <c r="G56" s="26"/>
      <c r="H56" s="26"/>
      <c r="I56" s="26"/>
      <c r="J56" s="26"/>
      <c r="K56" s="26"/>
      <c r="L56" s="26"/>
    </row>
    <row r="57" spans="1:12">
      <c r="A57" s="59" t="s">
        <v>35</v>
      </c>
      <c r="B57" s="30"/>
      <c r="C57" s="30"/>
      <c r="D57" s="30"/>
      <c r="E57" s="30"/>
      <c r="F57" s="30"/>
      <c r="G57" s="30"/>
      <c r="H57" s="30"/>
      <c r="I57" s="31"/>
      <c r="J57" s="31"/>
      <c r="K57" s="31"/>
      <c r="L57" s="60"/>
    </row>
    <row r="58" spans="1:12">
      <c r="A58" s="23"/>
      <c r="B58" s="11"/>
      <c r="C58" s="11"/>
      <c r="D58" s="11"/>
      <c r="E58" s="11"/>
      <c r="F58" s="11"/>
      <c r="G58" s="11"/>
      <c r="H58" s="11"/>
      <c r="I58" s="11"/>
      <c r="J58" s="11"/>
      <c r="K58" s="11"/>
      <c r="L58" s="18"/>
    </row>
    <row r="59" spans="1:12">
      <c r="A59" s="23"/>
      <c r="B59" s="11"/>
      <c r="C59" s="11"/>
      <c r="D59" s="11"/>
      <c r="E59" s="11"/>
      <c r="F59" s="11"/>
      <c r="G59" s="11"/>
      <c r="H59" s="11"/>
      <c r="I59" s="11"/>
      <c r="J59" s="11"/>
      <c r="K59" s="11"/>
      <c r="L59" s="18"/>
    </row>
    <row r="60" spans="1:12">
      <c r="A60" s="40"/>
      <c r="B60" s="9"/>
      <c r="C60" s="9"/>
      <c r="D60" s="9"/>
      <c r="E60" s="9"/>
      <c r="F60" s="9"/>
      <c r="G60" s="9"/>
      <c r="H60" s="9"/>
      <c r="I60" s="9"/>
      <c r="J60" s="9"/>
      <c r="K60" s="9"/>
      <c r="L60" s="21"/>
    </row>
    <row r="61" spans="1:12">
      <c r="A61" s="11"/>
      <c r="B61" s="11"/>
      <c r="C61" s="11"/>
      <c r="D61" s="11"/>
      <c r="E61" s="11"/>
      <c r="F61" s="11"/>
      <c r="G61" s="11"/>
      <c r="H61" s="11"/>
      <c r="I61" s="11"/>
      <c r="J61" s="11"/>
      <c r="K61" s="11"/>
      <c r="L61" s="11"/>
    </row>
    <row r="62" spans="1:12">
      <c r="A62" s="61" t="s">
        <v>36</v>
      </c>
      <c r="B62" s="62"/>
      <c r="C62" s="62"/>
      <c r="D62" s="62"/>
      <c r="E62" s="62"/>
      <c r="F62" s="62"/>
      <c r="G62" s="62"/>
      <c r="H62" s="62"/>
      <c r="I62" s="62"/>
      <c r="J62" s="62"/>
      <c r="K62" s="62"/>
      <c r="L62" s="63"/>
    </row>
    <row r="63" spans="1:12" ht="18.75" customHeight="1">
      <c r="A63" s="25"/>
      <c r="B63" s="26"/>
      <c r="C63" s="26"/>
      <c r="D63" s="26"/>
      <c r="E63" s="26"/>
      <c r="F63" s="26"/>
      <c r="G63" s="26"/>
      <c r="H63" s="26"/>
      <c r="I63" s="26"/>
      <c r="J63" s="26"/>
      <c r="K63" s="26"/>
      <c r="L63" s="29"/>
    </row>
    <row r="64" spans="1:12">
      <c r="A64" s="64" t="s">
        <v>37</v>
      </c>
      <c r="B64" s="62"/>
      <c r="C64" s="62"/>
      <c r="D64" s="62"/>
      <c r="E64" s="62"/>
      <c r="F64" s="62"/>
      <c r="G64" s="62"/>
      <c r="H64" s="62"/>
      <c r="I64" s="62"/>
      <c r="J64" s="64" t="s">
        <v>38</v>
      </c>
      <c r="K64" s="62"/>
      <c r="L64" s="63"/>
    </row>
    <row r="65" spans="1:12" ht="23.25" customHeight="1">
      <c r="A65" s="25"/>
      <c r="B65" s="28"/>
      <c r="C65" s="26"/>
      <c r="D65" s="26"/>
      <c r="E65" s="26"/>
      <c r="F65" s="26"/>
      <c r="G65" s="26"/>
      <c r="H65" s="26"/>
      <c r="I65" s="26"/>
      <c r="J65" s="65"/>
      <c r="K65" s="26"/>
      <c r="L65" s="29"/>
    </row>
  </sheetData>
  <mergeCells count="16">
    <mergeCell ref="A6:L6"/>
    <mergeCell ref="A7:L7"/>
    <mergeCell ref="A8:L8"/>
    <mergeCell ref="A20:E21"/>
    <mergeCell ref="F20:L20"/>
    <mergeCell ref="F21:L21"/>
    <mergeCell ref="A55:D55"/>
    <mergeCell ref="E55:F55"/>
    <mergeCell ref="G55:J55"/>
    <mergeCell ref="A48:F48"/>
    <mergeCell ref="G48:J48"/>
    <mergeCell ref="A50:D50"/>
    <mergeCell ref="E50:F50"/>
    <mergeCell ref="G50:J50"/>
    <mergeCell ref="A53:F53"/>
    <mergeCell ref="G53:J53"/>
  </mergeCells>
  <printOptions horizontalCentered="1"/>
  <pageMargins left="0.47" right="0" top="0.23622047244094491" bottom="0.17" header="0.23622047244094491" footer="0"/>
  <pageSetup scale="84"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G44"/>
  <sheetViews>
    <sheetView view="pageBreakPreview" zoomScale="75" zoomScaleNormal="100" zoomScaleSheetLayoutView="75" workbookViewId="0">
      <selection activeCell="L20" sqref="L20"/>
    </sheetView>
  </sheetViews>
  <sheetFormatPr defaultColWidth="11.42578125" defaultRowHeight="12.75"/>
  <cols>
    <col min="1" max="1" width="56.7109375" style="108" customWidth="1"/>
    <col min="2" max="2" width="10.7109375" style="109" customWidth="1"/>
    <col min="3" max="6" width="10.7109375" style="12" customWidth="1"/>
    <col min="7" max="7" width="11.42578125" style="79"/>
    <col min="8" max="16384" width="11.42578125" style="12"/>
  </cols>
  <sheetData>
    <row r="1" spans="1:6" ht="28.5" customHeight="1">
      <c r="A1" s="70" t="s">
        <v>208</v>
      </c>
      <c r="B1" s="70"/>
      <c r="C1" s="70"/>
      <c r="D1" s="70"/>
      <c r="E1" s="70"/>
      <c r="F1" s="70"/>
    </row>
    <row r="2" spans="1:6" ht="14.25" customHeight="1">
      <c r="A2" s="70"/>
      <c r="B2" s="67"/>
      <c r="C2" s="67"/>
      <c r="D2" s="67"/>
      <c r="E2" s="69"/>
      <c r="F2" s="67"/>
    </row>
    <row r="3" spans="1:6" ht="15">
      <c r="A3" s="70" t="str">
        <f>+'ANTECEDENTES EMPRESA'!A3</f>
        <v>CORPORACIÓN NACIONAL DEL COBRE</v>
      </c>
      <c r="B3" s="70"/>
      <c r="C3" s="70"/>
      <c r="D3" s="70"/>
      <c r="E3" s="70"/>
      <c r="F3" s="70"/>
    </row>
    <row r="4" spans="1:6" s="79" customFormat="1" ht="14.25" customHeight="1">
      <c r="A4" s="70" t="str">
        <f>+'ANTECEDENTES EMPRESA'!A4</f>
        <v>GERENCIA DE ABASTECIMIENTO</v>
      </c>
      <c r="B4" s="70"/>
      <c r="C4" s="70"/>
      <c r="D4" s="70"/>
      <c r="E4" s="70"/>
      <c r="F4" s="70"/>
    </row>
    <row r="5" spans="1:6" s="79" customFormat="1" ht="14.25" customHeight="1">
      <c r="A5" s="70" t="str">
        <f>+'ANTECEDENTES EMPRESA'!A5</f>
        <v>DIRECCIÓN ABASTECIMIENTO SERVICIOS Y SUMINISTROS</v>
      </c>
      <c r="B5" s="70"/>
      <c r="C5" s="70"/>
      <c r="D5" s="70"/>
      <c r="E5" s="70"/>
      <c r="F5" s="70"/>
    </row>
    <row r="6" spans="1:6" s="79" customFormat="1" ht="8.25" customHeight="1">
      <c r="A6" s="70"/>
      <c r="B6" s="80"/>
      <c r="C6" s="80"/>
      <c r="D6" s="80"/>
      <c r="E6" s="68"/>
      <c r="F6" s="81"/>
    </row>
    <row r="7" spans="1:6" s="79" customFormat="1" ht="15.75" customHeight="1">
      <c r="A7" s="76" t="str">
        <f>+'ANTECEDENTES EMPRESA'!A7:L7</f>
        <v>PRECALIFICACIÓN N° 4000007576</v>
      </c>
      <c r="B7" s="77"/>
      <c r="C7" s="77"/>
      <c r="D7" s="82"/>
      <c r="E7" s="82"/>
      <c r="F7" s="83"/>
    </row>
    <row r="8" spans="1:6" s="79" customFormat="1" ht="27" customHeight="1">
      <c r="A8" s="369" t="str">
        <f>+'ANTECEDENTES EMPRESA'!A8:L8</f>
        <v>SERVICIO DE TOPOGRAFÍA E INSTRUMENTACIÓN DET</v>
      </c>
      <c r="B8" s="369"/>
      <c r="C8" s="369"/>
      <c r="D8" s="369"/>
      <c r="E8" s="369"/>
      <c r="F8" s="369"/>
    </row>
    <row r="9" spans="1:6" s="79" customFormat="1" ht="13.5" customHeight="1">
      <c r="A9" s="84"/>
      <c r="B9" s="84"/>
      <c r="C9" s="84"/>
      <c r="D9" s="84"/>
      <c r="E9" s="84"/>
      <c r="F9" s="84"/>
    </row>
    <row r="10" spans="1:6" s="79" customFormat="1" ht="13.5" customHeight="1">
      <c r="A10" s="84" t="s">
        <v>175</v>
      </c>
      <c r="B10" s="84"/>
      <c r="C10" s="85"/>
      <c r="D10" s="85"/>
      <c r="E10" s="85"/>
      <c r="F10" s="85"/>
    </row>
    <row r="11" spans="1:6" s="79" customFormat="1" ht="13.5" customHeight="1" thickBot="1">
      <c r="A11" s="86"/>
      <c r="B11" s="86"/>
      <c r="C11" s="86"/>
      <c r="D11" s="86"/>
      <c r="E11" s="86"/>
      <c r="F11" s="86"/>
    </row>
    <row r="12" spans="1:6" s="79" customFormat="1" ht="13.15" customHeight="1">
      <c r="A12" s="87"/>
      <c r="B12" s="88"/>
      <c r="C12" s="88"/>
      <c r="D12" s="88"/>
      <c r="E12" s="88"/>
      <c r="F12" s="89"/>
    </row>
    <row r="13" spans="1:6" s="79" customFormat="1" ht="13.5" customHeight="1">
      <c r="A13" s="382" t="s">
        <v>185</v>
      </c>
      <c r="B13" s="383"/>
      <c r="C13" s="383"/>
      <c r="D13" s="383"/>
      <c r="E13" s="383"/>
      <c r="F13" s="384"/>
    </row>
    <row r="14" spans="1:6" s="79" customFormat="1" ht="13.5" customHeight="1">
      <c r="A14" s="382"/>
      <c r="B14" s="383"/>
      <c r="C14" s="383"/>
      <c r="D14" s="383"/>
      <c r="E14" s="383"/>
      <c r="F14" s="384"/>
    </row>
    <row r="15" spans="1:6" s="79" customFormat="1" ht="13.5" customHeight="1">
      <c r="A15" s="382"/>
      <c r="B15" s="383"/>
      <c r="C15" s="383"/>
      <c r="D15" s="383"/>
      <c r="E15" s="383"/>
      <c r="F15" s="384"/>
    </row>
    <row r="16" spans="1:6" s="79" customFormat="1" ht="13.5" customHeight="1">
      <c r="A16" s="382"/>
      <c r="B16" s="383"/>
      <c r="C16" s="383"/>
      <c r="D16" s="383"/>
      <c r="E16" s="383"/>
      <c r="F16" s="384"/>
    </row>
    <row r="17" spans="1:6" s="79" customFormat="1" ht="13.5" customHeight="1">
      <c r="A17" s="382"/>
      <c r="B17" s="383"/>
      <c r="C17" s="383"/>
      <c r="D17" s="383"/>
      <c r="E17" s="383"/>
      <c r="F17" s="384"/>
    </row>
    <row r="18" spans="1:6" s="79" customFormat="1" ht="13.5" customHeight="1">
      <c r="A18" s="382"/>
      <c r="B18" s="383"/>
      <c r="C18" s="383"/>
      <c r="D18" s="383"/>
      <c r="E18" s="383"/>
      <c r="F18" s="384"/>
    </row>
    <row r="19" spans="1:6" s="79" customFormat="1" ht="13.5" customHeight="1">
      <c r="A19" s="382"/>
      <c r="B19" s="383"/>
      <c r="C19" s="383"/>
      <c r="D19" s="383"/>
      <c r="E19" s="383"/>
      <c r="F19" s="384"/>
    </row>
    <row r="20" spans="1:6" s="79" customFormat="1" ht="13.5" customHeight="1">
      <c r="A20" s="382"/>
      <c r="B20" s="383"/>
      <c r="C20" s="383"/>
      <c r="D20" s="383"/>
      <c r="E20" s="383"/>
      <c r="F20" s="384"/>
    </row>
    <row r="21" spans="1:6" s="79" customFormat="1" ht="13.5" customHeight="1">
      <c r="A21" s="382"/>
      <c r="B21" s="383"/>
      <c r="C21" s="383"/>
      <c r="D21" s="383"/>
      <c r="E21" s="383"/>
      <c r="F21" s="384"/>
    </row>
    <row r="22" spans="1:6" s="79" customFormat="1" ht="13.5" customHeight="1">
      <c r="A22" s="382"/>
      <c r="B22" s="383"/>
      <c r="C22" s="383"/>
      <c r="D22" s="383"/>
      <c r="E22" s="383"/>
      <c r="F22" s="384"/>
    </row>
    <row r="23" spans="1:6" s="79" customFormat="1" ht="13.5" customHeight="1">
      <c r="A23" s="382"/>
      <c r="B23" s="383"/>
      <c r="C23" s="383"/>
      <c r="D23" s="383"/>
      <c r="E23" s="383"/>
      <c r="F23" s="384"/>
    </row>
    <row r="24" spans="1:6" s="79" customFormat="1" ht="15.75" customHeight="1">
      <c r="A24" s="382"/>
      <c r="B24" s="383"/>
      <c r="C24" s="383"/>
      <c r="D24" s="383"/>
      <c r="E24" s="383"/>
      <c r="F24" s="384"/>
    </row>
    <row r="25" spans="1:6" s="79" customFormat="1" ht="13.5" customHeight="1">
      <c r="A25" s="382"/>
      <c r="B25" s="383"/>
      <c r="C25" s="383"/>
      <c r="D25" s="383"/>
      <c r="E25" s="383"/>
      <c r="F25" s="384"/>
    </row>
    <row r="26" spans="1:6" s="79" customFormat="1" ht="13.5" customHeight="1">
      <c r="A26" s="382"/>
      <c r="B26" s="383"/>
      <c r="C26" s="383"/>
      <c r="D26" s="383"/>
      <c r="E26" s="383"/>
      <c r="F26" s="384"/>
    </row>
    <row r="27" spans="1:6" s="79" customFormat="1" ht="13.5" customHeight="1">
      <c r="A27" s="382"/>
      <c r="B27" s="383"/>
      <c r="C27" s="383"/>
      <c r="D27" s="383"/>
      <c r="E27" s="383"/>
      <c r="F27" s="384"/>
    </row>
    <row r="28" spans="1:6" s="79" customFormat="1" ht="13.5" customHeight="1">
      <c r="A28" s="382"/>
      <c r="B28" s="383"/>
      <c r="C28" s="383"/>
      <c r="D28" s="383"/>
      <c r="E28" s="383"/>
      <c r="F28" s="384"/>
    </row>
    <row r="29" spans="1:6" s="79" customFormat="1" ht="13.5" customHeight="1">
      <c r="A29" s="382"/>
      <c r="B29" s="383"/>
      <c r="C29" s="383"/>
      <c r="D29" s="383"/>
      <c r="E29" s="383"/>
      <c r="F29" s="384"/>
    </row>
    <row r="30" spans="1:6" s="79" customFormat="1" ht="13.5" customHeight="1">
      <c r="A30" s="382"/>
      <c r="B30" s="383"/>
      <c r="C30" s="383"/>
      <c r="D30" s="383"/>
      <c r="E30" s="383"/>
      <c r="F30" s="384"/>
    </row>
    <row r="31" spans="1:6" s="79" customFormat="1" ht="13.5" customHeight="1">
      <c r="A31" s="382"/>
      <c r="B31" s="383"/>
      <c r="C31" s="383"/>
      <c r="D31" s="383"/>
      <c r="E31" s="383"/>
      <c r="F31" s="384"/>
    </row>
    <row r="32" spans="1:6" s="79" customFormat="1" ht="13.5" customHeight="1">
      <c r="A32" s="382"/>
      <c r="B32" s="383"/>
      <c r="C32" s="383"/>
      <c r="D32" s="383"/>
      <c r="E32" s="383"/>
      <c r="F32" s="384"/>
    </row>
    <row r="33" spans="1:7" s="79" customFormat="1" ht="13.5" customHeight="1">
      <c r="A33" s="382"/>
      <c r="B33" s="383"/>
      <c r="C33" s="383"/>
      <c r="D33" s="383"/>
      <c r="E33" s="383"/>
      <c r="F33" s="384"/>
    </row>
    <row r="34" spans="1:7" ht="13.5" customHeight="1">
      <c r="A34" s="382"/>
      <c r="B34" s="383"/>
      <c r="C34" s="383"/>
      <c r="D34" s="383"/>
      <c r="E34" s="383"/>
      <c r="F34" s="384"/>
    </row>
    <row r="35" spans="1:7" ht="13.5" customHeight="1">
      <c r="A35" s="382"/>
      <c r="B35" s="383"/>
      <c r="C35" s="383"/>
      <c r="D35" s="383"/>
      <c r="E35" s="383"/>
      <c r="F35" s="384"/>
    </row>
    <row r="36" spans="1:7" ht="13.5" customHeight="1">
      <c r="A36" s="382"/>
      <c r="B36" s="383"/>
      <c r="C36" s="383"/>
      <c r="D36" s="383"/>
      <c r="E36" s="383"/>
      <c r="F36" s="384"/>
    </row>
    <row r="37" spans="1:7" ht="13.5" customHeight="1">
      <c r="A37" s="90"/>
      <c r="B37" s="86"/>
      <c r="C37" s="86"/>
      <c r="D37" s="86"/>
      <c r="E37" s="86"/>
      <c r="F37" s="91"/>
    </row>
    <row r="38" spans="1:7" ht="13.5" customHeight="1">
      <c r="A38" s="90"/>
      <c r="B38" s="86"/>
      <c r="C38" s="86"/>
      <c r="D38" s="86"/>
      <c r="E38" s="86"/>
      <c r="F38" s="91"/>
    </row>
    <row r="39" spans="1:7" ht="13.5" customHeight="1" thickBot="1">
      <c r="A39" s="92"/>
      <c r="B39" s="93"/>
      <c r="C39" s="93"/>
      <c r="D39" s="93"/>
      <c r="E39" s="93"/>
      <c r="F39" s="94"/>
    </row>
    <row r="40" spans="1:7" ht="13.5" customHeight="1">
      <c r="A40" s="86"/>
      <c r="B40" s="86"/>
      <c r="C40" s="86"/>
      <c r="D40" s="86"/>
      <c r="E40" s="86"/>
      <c r="F40" s="86"/>
    </row>
    <row r="41" spans="1:7" s="2" customFormat="1" ht="15.75" customHeight="1">
      <c r="A41" s="95" t="s">
        <v>36</v>
      </c>
      <c r="B41" s="96"/>
      <c r="C41" s="96"/>
      <c r="D41" s="96"/>
      <c r="E41" s="96"/>
      <c r="F41" s="97"/>
      <c r="G41" s="75"/>
    </row>
    <row r="42" spans="1:7" s="101" customFormat="1" ht="27" customHeight="1">
      <c r="A42" s="98"/>
      <c r="B42" s="99"/>
      <c r="C42" s="99"/>
      <c r="D42" s="99"/>
      <c r="E42" s="99"/>
      <c r="F42" s="49"/>
      <c r="G42" s="100"/>
    </row>
    <row r="43" spans="1:7" s="2" customFormat="1" ht="15" customHeight="1">
      <c r="A43" s="102" t="s">
        <v>37</v>
      </c>
      <c r="B43" s="103"/>
      <c r="C43" s="103"/>
      <c r="D43" s="103"/>
      <c r="E43" s="104" t="s">
        <v>38</v>
      </c>
      <c r="F43" s="46"/>
      <c r="G43" s="75"/>
    </row>
    <row r="44" spans="1:7" s="2" customFormat="1" ht="33" customHeight="1">
      <c r="A44" s="105"/>
      <c r="B44" s="106"/>
      <c r="C44" s="56"/>
      <c r="D44" s="56"/>
      <c r="E44" s="107"/>
      <c r="F44" s="57"/>
      <c r="G44" s="75"/>
    </row>
  </sheetData>
  <mergeCells count="2">
    <mergeCell ref="A8:F8"/>
    <mergeCell ref="A13:F36"/>
  </mergeCells>
  <pageMargins left="0.55118110236220474" right="0.74803149606299213" top="0.98425196850393704" bottom="0.98425196850393704" header="0" footer="0"/>
  <pageSetup scale="85" orientation="portrait" verticalDpi="525" r:id="rId1"/>
  <headerFooter alignWithMargins="0"/>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pageSetUpPr fitToPage="1"/>
  </sheetPr>
  <dimension ref="A1:G44"/>
  <sheetViews>
    <sheetView view="pageBreakPreview" zoomScale="75" zoomScaleNormal="100" zoomScaleSheetLayoutView="75" workbookViewId="0"/>
  </sheetViews>
  <sheetFormatPr defaultColWidth="11.42578125" defaultRowHeight="12.75"/>
  <cols>
    <col min="1" max="1" width="60.42578125" style="108" customWidth="1"/>
    <col min="2" max="2" width="11" style="109" customWidth="1"/>
    <col min="3" max="5" width="11" style="12" customWidth="1"/>
    <col min="6" max="6" width="8.28515625" style="12" customWidth="1"/>
    <col min="7" max="7" width="11.42578125" style="79"/>
    <col min="8" max="16384" width="11.42578125" style="12"/>
  </cols>
  <sheetData>
    <row r="1" spans="1:7" ht="21" customHeight="1">
      <c r="A1" s="70" t="s">
        <v>210</v>
      </c>
      <c r="B1" s="70"/>
      <c r="C1" s="70"/>
      <c r="D1" s="70"/>
      <c r="E1" s="70"/>
      <c r="F1" s="70"/>
      <c r="G1" s="12"/>
    </row>
    <row r="2" spans="1:7" ht="11.25" customHeight="1">
      <c r="A2" s="70"/>
      <c r="B2" s="67"/>
      <c r="C2" s="67"/>
      <c r="D2" s="67"/>
      <c r="E2" s="69"/>
      <c r="F2" s="67"/>
      <c r="G2" s="12"/>
    </row>
    <row r="3" spans="1:7" ht="15">
      <c r="A3" s="70" t="str">
        <f>+'ANTECEDENTES EMPRESA'!A3</f>
        <v>CORPORACIÓN NACIONAL DEL COBRE</v>
      </c>
      <c r="B3" s="70"/>
      <c r="C3" s="70"/>
      <c r="D3" s="70"/>
      <c r="E3" s="70"/>
      <c r="F3" s="70"/>
      <c r="G3" s="12"/>
    </row>
    <row r="4" spans="1:7" ht="14.25" customHeight="1">
      <c r="A4" s="70" t="str">
        <f>+'ANTECEDENTES EMPRESA'!A4</f>
        <v>GERENCIA DE ABASTECIMIENTO</v>
      </c>
      <c r="B4" s="70"/>
      <c r="C4" s="70"/>
      <c r="D4" s="70"/>
      <c r="E4" s="70"/>
      <c r="F4" s="70"/>
      <c r="G4" s="12"/>
    </row>
    <row r="5" spans="1:7" ht="14.25" customHeight="1">
      <c r="A5" s="70" t="str">
        <f>+'ANTECEDENTES EMPRESA'!A5</f>
        <v>DIRECCIÓN ABASTECIMIENTO SERVICIOS Y SUMINISTROS</v>
      </c>
      <c r="B5" s="70"/>
      <c r="C5" s="70"/>
      <c r="D5" s="70"/>
      <c r="E5" s="70"/>
      <c r="F5" s="70"/>
      <c r="G5" s="12"/>
    </row>
    <row r="6" spans="1:7" ht="16.5" customHeight="1">
      <c r="A6" s="70"/>
      <c r="B6" s="80"/>
      <c r="C6" s="80"/>
      <c r="D6" s="80"/>
      <c r="E6" s="68"/>
      <c r="F6" s="81"/>
      <c r="G6" s="12"/>
    </row>
    <row r="7" spans="1:7" ht="15.75" customHeight="1">
      <c r="A7" s="110" t="str">
        <f>+'ANTECEDENTES EMPRESA'!A7:L7</f>
        <v>PRECALIFICACIÓN N° 4000007576</v>
      </c>
      <c r="B7" s="6"/>
      <c r="C7" s="6"/>
      <c r="D7" s="80"/>
      <c r="E7" s="80"/>
      <c r="F7" s="111"/>
      <c r="G7" s="12"/>
    </row>
    <row r="8" spans="1:7" ht="29.25" customHeight="1">
      <c r="A8" s="385" t="str">
        <f>+'ANTECEDENTES EMPRESA'!A8:L8</f>
        <v>SERVICIO DE TOPOGRAFÍA E INSTRUMENTACIÓN DET</v>
      </c>
      <c r="B8" s="385"/>
      <c r="C8" s="385"/>
      <c r="D8" s="385"/>
      <c r="E8" s="385"/>
      <c r="F8" s="385"/>
      <c r="G8" s="12"/>
    </row>
    <row r="9" spans="1:7" ht="13.5" customHeight="1">
      <c r="A9" s="385"/>
      <c r="B9" s="385"/>
      <c r="C9" s="385"/>
      <c r="D9" s="385"/>
      <c r="E9" s="385"/>
      <c r="F9" s="385"/>
      <c r="G9" s="12"/>
    </row>
    <row r="10" spans="1:7" ht="13.5" customHeight="1">
      <c r="A10" s="84" t="s">
        <v>176</v>
      </c>
      <c r="B10" s="84"/>
      <c r="C10" s="85"/>
      <c r="D10" s="85"/>
      <c r="E10" s="85"/>
      <c r="F10" s="85"/>
      <c r="G10" s="12"/>
    </row>
    <row r="11" spans="1:7" ht="13.5" customHeight="1" thickBot="1">
      <c r="A11" s="86"/>
      <c r="B11" s="86"/>
      <c r="C11" s="86"/>
      <c r="D11" s="86"/>
      <c r="E11" s="86"/>
      <c r="F11" s="86"/>
      <c r="G11" s="12"/>
    </row>
    <row r="12" spans="1:7" ht="13.15" customHeight="1">
      <c r="A12" s="87"/>
      <c r="B12" s="88"/>
      <c r="C12" s="88"/>
      <c r="D12" s="88"/>
      <c r="E12" s="88"/>
      <c r="F12" s="89"/>
      <c r="G12" s="12"/>
    </row>
    <row r="13" spans="1:7" ht="13.5" customHeight="1">
      <c r="A13" s="386" t="s">
        <v>204</v>
      </c>
      <c r="B13" s="387"/>
      <c r="C13" s="387"/>
      <c r="D13" s="387"/>
      <c r="E13" s="387"/>
      <c r="F13" s="388"/>
      <c r="G13" s="12"/>
    </row>
    <row r="14" spans="1:7" ht="13.5" customHeight="1">
      <c r="A14" s="386"/>
      <c r="B14" s="387"/>
      <c r="C14" s="387"/>
      <c r="D14" s="387"/>
      <c r="E14" s="387"/>
      <c r="F14" s="388"/>
      <c r="G14" s="12"/>
    </row>
    <row r="15" spans="1:7" ht="13.5" customHeight="1">
      <c r="A15" s="386"/>
      <c r="B15" s="387"/>
      <c r="C15" s="387"/>
      <c r="D15" s="387"/>
      <c r="E15" s="387"/>
      <c r="F15" s="388"/>
      <c r="G15" s="12"/>
    </row>
    <row r="16" spans="1:7" ht="45" customHeight="1">
      <c r="A16" s="386"/>
      <c r="B16" s="387"/>
      <c r="C16" s="387"/>
      <c r="D16" s="387"/>
      <c r="E16" s="387"/>
      <c r="F16" s="388"/>
      <c r="G16" s="12"/>
    </row>
    <row r="17" spans="1:7" ht="13.5" customHeight="1">
      <c r="A17" s="386"/>
      <c r="B17" s="387"/>
      <c r="C17" s="387"/>
      <c r="D17" s="387"/>
      <c r="E17" s="387"/>
      <c r="F17" s="388"/>
      <c r="G17" s="12"/>
    </row>
    <row r="18" spans="1:7" ht="13.5" customHeight="1">
      <c r="A18" s="386"/>
      <c r="B18" s="387"/>
      <c r="C18" s="387"/>
      <c r="D18" s="387"/>
      <c r="E18" s="387"/>
      <c r="F18" s="388"/>
      <c r="G18" s="12"/>
    </row>
    <row r="19" spans="1:7" ht="13.5" customHeight="1">
      <c r="A19" s="386"/>
      <c r="B19" s="387"/>
      <c r="C19" s="387"/>
      <c r="D19" s="387"/>
      <c r="E19" s="387"/>
      <c r="F19" s="388"/>
      <c r="G19" s="12"/>
    </row>
    <row r="20" spans="1:7" ht="13.5" customHeight="1">
      <c r="A20" s="386"/>
      <c r="B20" s="387"/>
      <c r="C20" s="387"/>
      <c r="D20" s="387"/>
      <c r="E20" s="387"/>
      <c r="F20" s="388"/>
      <c r="G20" s="12"/>
    </row>
    <row r="21" spans="1:7" ht="13.5" customHeight="1">
      <c r="A21" s="386"/>
      <c r="B21" s="387"/>
      <c r="C21" s="387"/>
      <c r="D21" s="387"/>
      <c r="E21" s="387"/>
      <c r="F21" s="388"/>
      <c r="G21" s="12"/>
    </row>
    <row r="22" spans="1:7" ht="13.5" customHeight="1">
      <c r="A22" s="386"/>
      <c r="B22" s="387"/>
      <c r="C22" s="387"/>
      <c r="D22" s="387"/>
      <c r="E22" s="387"/>
      <c r="F22" s="388"/>
      <c r="G22" s="12"/>
    </row>
    <row r="23" spans="1:7" ht="13.5" customHeight="1">
      <c r="A23" s="386"/>
      <c r="B23" s="387"/>
      <c r="C23" s="387"/>
      <c r="D23" s="387"/>
      <c r="E23" s="387"/>
      <c r="F23" s="388"/>
      <c r="G23" s="12"/>
    </row>
    <row r="24" spans="1:7" ht="15.75" customHeight="1">
      <c r="A24" s="386"/>
      <c r="B24" s="387"/>
      <c r="C24" s="387"/>
      <c r="D24" s="387"/>
      <c r="E24" s="387"/>
      <c r="F24" s="388"/>
      <c r="G24" s="12"/>
    </row>
    <row r="25" spans="1:7" ht="13.5" customHeight="1">
      <c r="A25" s="112"/>
      <c r="B25" s="113"/>
      <c r="C25" s="113"/>
      <c r="D25" s="113"/>
      <c r="E25" s="113"/>
      <c r="F25" s="114"/>
      <c r="G25" s="12"/>
    </row>
    <row r="26" spans="1:7" ht="13.5" customHeight="1">
      <c r="A26" s="90"/>
      <c r="B26" s="86"/>
      <c r="C26" s="86"/>
      <c r="D26" s="86"/>
      <c r="E26" s="86"/>
      <c r="F26" s="91"/>
      <c r="G26" s="12"/>
    </row>
    <row r="27" spans="1:7" ht="13.5" customHeight="1">
      <c r="A27" s="90"/>
      <c r="B27" s="86"/>
      <c r="C27" s="86"/>
      <c r="D27" s="86"/>
      <c r="E27" s="86"/>
      <c r="F27" s="91"/>
      <c r="G27" s="12"/>
    </row>
    <row r="28" spans="1:7" ht="13.5" customHeight="1">
      <c r="A28" s="90"/>
      <c r="B28" s="86"/>
      <c r="C28" s="86"/>
      <c r="D28" s="86"/>
      <c r="E28" s="86"/>
      <c r="F28" s="91"/>
      <c r="G28" s="12"/>
    </row>
    <row r="29" spans="1:7" ht="13.5" customHeight="1">
      <c r="A29" s="90"/>
      <c r="B29" s="86"/>
      <c r="C29" s="86"/>
      <c r="D29" s="86"/>
      <c r="E29" s="86"/>
      <c r="F29" s="91"/>
      <c r="G29" s="12"/>
    </row>
    <row r="30" spans="1:7" ht="13.5" customHeight="1">
      <c r="A30" s="90"/>
      <c r="B30" s="86"/>
      <c r="C30" s="86"/>
      <c r="D30" s="86"/>
      <c r="E30" s="86"/>
      <c r="F30" s="91"/>
      <c r="G30" s="12"/>
    </row>
    <row r="31" spans="1:7" ht="13.5" customHeight="1">
      <c r="A31" s="90"/>
      <c r="B31" s="86"/>
      <c r="C31" s="86"/>
      <c r="D31" s="86"/>
      <c r="E31" s="86"/>
      <c r="F31" s="91"/>
      <c r="G31" s="12"/>
    </row>
    <row r="32" spans="1:7" ht="13.5" customHeight="1">
      <c r="A32" s="90"/>
      <c r="B32" s="86"/>
      <c r="C32" s="86"/>
      <c r="D32" s="86"/>
      <c r="E32" s="86"/>
      <c r="F32" s="91"/>
      <c r="G32" s="12"/>
    </row>
    <row r="33" spans="1:7" ht="13.5" customHeight="1">
      <c r="A33" s="90"/>
      <c r="B33" s="86"/>
      <c r="C33" s="86"/>
      <c r="D33" s="86"/>
      <c r="E33" s="86"/>
      <c r="F33" s="91"/>
      <c r="G33" s="12"/>
    </row>
    <row r="34" spans="1:7" ht="13.5" customHeight="1">
      <c r="A34" s="90"/>
      <c r="B34" s="86"/>
      <c r="C34" s="86"/>
      <c r="D34" s="86"/>
      <c r="E34" s="86"/>
      <c r="F34" s="91"/>
    </row>
    <row r="35" spans="1:7" ht="13.5" customHeight="1">
      <c r="A35" s="90"/>
      <c r="B35" s="86"/>
      <c r="C35" s="86"/>
      <c r="D35" s="86"/>
      <c r="E35" s="86"/>
      <c r="F35" s="91"/>
    </row>
    <row r="36" spans="1:7" ht="13.5" customHeight="1">
      <c r="A36" s="90"/>
      <c r="B36" s="86"/>
      <c r="C36" s="86"/>
      <c r="D36" s="86"/>
      <c r="E36" s="86"/>
      <c r="F36" s="91"/>
    </row>
    <row r="37" spans="1:7" ht="13.5" customHeight="1">
      <c r="A37" s="90"/>
      <c r="B37" s="86"/>
      <c r="C37" s="86"/>
      <c r="D37" s="86"/>
      <c r="E37" s="86"/>
      <c r="F37" s="91"/>
    </row>
    <row r="38" spans="1:7" ht="13.5" customHeight="1">
      <c r="A38" s="90"/>
      <c r="B38" s="86"/>
      <c r="C38" s="86"/>
      <c r="D38" s="86"/>
      <c r="E38" s="86"/>
      <c r="F38" s="91"/>
    </row>
    <row r="39" spans="1:7" ht="13.5" customHeight="1" thickBot="1">
      <c r="A39" s="92"/>
      <c r="B39" s="93"/>
      <c r="C39" s="93"/>
      <c r="D39" s="93"/>
      <c r="E39" s="93"/>
      <c r="F39" s="94"/>
    </row>
    <row r="40" spans="1:7" ht="13.5" customHeight="1">
      <c r="A40" s="86"/>
      <c r="B40" s="86"/>
      <c r="C40" s="86"/>
      <c r="D40" s="86"/>
      <c r="E40" s="86"/>
      <c r="F40" s="86"/>
    </row>
    <row r="41" spans="1:7" ht="15.75" customHeight="1">
      <c r="A41" s="72" t="s">
        <v>36</v>
      </c>
      <c r="B41" s="115"/>
      <c r="C41" s="115"/>
      <c r="D41" s="115"/>
      <c r="E41" s="116"/>
      <c r="F41" s="97"/>
    </row>
    <row r="42" spans="1:7" s="121" customFormat="1" ht="27" customHeight="1">
      <c r="A42" s="117"/>
      <c r="B42" s="118"/>
      <c r="C42" s="118"/>
      <c r="D42" s="118"/>
      <c r="E42" s="119"/>
      <c r="F42" s="49"/>
      <c r="G42" s="120"/>
    </row>
    <row r="43" spans="1:7" ht="15" customHeight="1">
      <c r="A43" s="74" t="s">
        <v>37</v>
      </c>
      <c r="B43" s="122"/>
      <c r="C43" s="122"/>
      <c r="D43" s="122"/>
      <c r="E43" s="74" t="s">
        <v>38</v>
      </c>
      <c r="F43" s="46"/>
    </row>
    <row r="44" spans="1:7" ht="35.25" customHeight="1">
      <c r="A44" s="123"/>
      <c r="B44" s="124"/>
      <c r="C44" s="9"/>
      <c r="D44" s="9"/>
      <c r="E44" s="107"/>
      <c r="F44" s="57"/>
    </row>
  </sheetData>
  <mergeCells count="2">
    <mergeCell ref="A8:F9"/>
    <mergeCell ref="A13:F24"/>
  </mergeCells>
  <pageMargins left="0.59055118110236227" right="0.74803149606299213" top="0.98425196850393704" bottom="0.98425196850393704" header="0" footer="0"/>
  <pageSetup scale="83" orientation="portrait" verticalDpi="525" r:id="rId1"/>
  <headerFooter alignWithMargins="0"/>
  <colBreaks count="1" manualBreakCount="1">
    <brk id="6"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G22"/>
  <sheetViews>
    <sheetView showGridLines="0" view="pageBreakPreview" zoomScale="80" zoomScaleNormal="100" zoomScaleSheetLayoutView="80" workbookViewId="0">
      <selection sqref="A1:F1"/>
    </sheetView>
  </sheetViews>
  <sheetFormatPr defaultColWidth="11.42578125" defaultRowHeight="12.75"/>
  <cols>
    <col min="1" max="1" width="60.42578125" style="156" customWidth="1"/>
    <col min="2" max="2" width="10.5703125" style="157" customWidth="1"/>
    <col min="3" max="6" width="10.5703125" style="66" customWidth="1"/>
    <col min="7" max="7" width="11.42578125" style="158"/>
    <col min="8" max="16384" width="11.42578125" style="66"/>
  </cols>
  <sheetData>
    <row r="1" spans="1:6" ht="20.25" customHeight="1">
      <c r="A1" s="389" t="s">
        <v>211</v>
      </c>
      <c r="B1" s="389"/>
      <c r="C1" s="389"/>
      <c r="D1" s="389"/>
      <c r="E1" s="389"/>
      <c r="F1" s="389"/>
    </row>
    <row r="2" spans="1:6" ht="9" customHeight="1">
      <c r="A2" s="70"/>
      <c r="B2" s="70"/>
      <c r="C2" s="70"/>
      <c r="D2" s="70"/>
      <c r="E2" s="70"/>
      <c r="F2" s="70"/>
    </row>
    <row r="3" spans="1:6" ht="14.25" customHeight="1">
      <c r="A3" s="389" t="s">
        <v>0</v>
      </c>
      <c r="B3" s="389"/>
      <c r="C3" s="389"/>
      <c r="D3" s="389"/>
      <c r="E3" s="389"/>
      <c r="F3" s="389"/>
    </row>
    <row r="4" spans="1:6" s="158" customFormat="1" ht="14.25" customHeight="1">
      <c r="A4" s="389" t="s">
        <v>1</v>
      </c>
      <c r="B4" s="389"/>
      <c r="C4" s="389"/>
      <c r="D4" s="389"/>
      <c r="E4" s="389"/>
      <c r="F4" s="389"/>
    </row>
    <row r="5" spans="1:6" s="158" customFormat="1" ht="14.25" customHeight="1">
      <c r="A5" s="389" t="s">
        <v>39</v>
      </c>
      <c r="B5" s="389"/>
      <c r="C5" s="389"/>
      <c r="D5" s="389"/>
      <c r="E5" s="389"/>
      <c r="F5" s="389"/>
    </row>
    <row r="6" spans="1:6" s="158" customFormat="1" ht="14.25" customHeight="1">
      <c r="A6" s="70"/>
      <c r="B6" s="70"/>
      <c r="C6" s="70"/>
      <c r="D6" s="70"/>
      <c r="E6" s="70"/>
      <c r="F6" s="70"/>
    </row>
    <row r="7" spans="1:6" s="158" customFormat="1" ht="14.25" customHeight="1">
      <c r="A7" s="389" t="str">
        <f>+'ANTECEDENTES EMPRESA'!A7:L7</f>
        <v>PRECALIFICACIÓN N° 4000007576</v>
      </c>
      <c r="B7" s="389"/>
      <c r="C7" s="389"/>
      <c r="D7" s="389"/>
      <c r="E7" s="389"/>
      <c r="F7" s="389"/>
    </row>
    <row r="8" spans="1:6" s="158" customFormat="1" ht="29.25" customHeight="1">
      <c r="A8" s="390" t="str">
        <f>+'ANTECEDENTES EMPRESA'!A8:L8</f>
        <v>SERVICIO DE TOPOGRAFÍA E INSTRUMENTACIÓN DET</v>
      </c>
      <c r="B8" s="390"/>
      <c r="C8" s="390"/>
      <c r="D8" s="390"/>
      <c r="E8" s="390"/>
      <c r="F8" s="390"/>
    </row>
    <row r="9" spans="1:6" s="158" customFormat="1" ht="14.25" customHeight="1">
      <c r="A9" s="70"/>
      <c r="B9" s="70"/>
      <c r="C9" s="70"/>
      <c r="D9" s="70"/>
      <c r="E9" s="70"/>
      <c r="F9" s="70"/>
    </row>
    <row r="10" spans="1:6" s="158" customFormat="1" ht="14.25" customHeight="1">
      <c r="A10" s="389" t="s">
        <v>178</v>
      </c>
      <c r="B10" s="389"/>
      <c r="C10" s="389"/>
      <c r="D10" s="389"/>
      <c r="E10" s="389"/>
      <c r="F10" s="389"/>
    </row>
    <row r="11" spans="1:6" s="158" customFormat="1" ht="13.5" customHeight="1" thickBot="1">
      <c r="A11" s="130"/>
      <c r="B11" s="130"/>
      <c r="C11" s="130"/>
      <c r="D11" s="130"/>
      <c r="E11" s="130"/>
      <c r="F11" s="130"/>
    </row>
    <row r="12" spans="1:6" s="158" customFormat="1" ht="65.25" customHeight="1">
      <c r="A12" s="391" t="s">
        <v>203</v>
      </c>
      <c r="B12" s="392"/>
      <c r="C12" s="392"/>
      <c r="D12" s="392"/>
      <c r="E12" s="392"/>
      <c r="F12" s="393"/>
    </row>
    <row r="13" spans="1:6" s="158" customFormat="1" ht="65.25" customHeight="1">
      <c r="A13" s="394"/>
      <c r="B13" s="395"/>
      <c r="C13" s="395"/>
      <c r="D13" s="395"/>
      <c r="E13" s="395"/>
      <c r="F13" s="396"/>
    </row>
    <row r="14" spans="1:6" s="158" customFormat="1" ht="65.25" customHeight="1">
      <c r="A14" s="394"/>
      <c r="B14" s="395"/>
      <c r="C14" s="395"/>
      <c r="D14" s="395"/>
      <c r="E14" s="395"/>
      <c r="F14" s="396"/>
    </row>
    <row r="15" spans="1:6" s="158" customFormat="1" ht="44.25" customHeight="1">
      <c r="A15" s="394"/>
      <c r="B15" s="395"/>
      <c r="C15" s="395"/>
      <c r="D15" s="395"/>
      <c r="E15" s="395"/>
      <c r="F15" s="396"/>
    </row>
    <row r="16" spans="1:6" s="158" customFormat="1" ht="44.25" customHeight="1">
      <c r="A16" s="394"/>
      <c r="B16" s="395"/>
      <c r="C16" s="395"/>
      <c r="D16" s="395"/>
      <c r="E16" s="395"/>
      <c r="F16" s="396"/>
    </row>
    <row r="17" spans="1:6" s="158" customFormat="1" ht="65.25" customHeight="1" thickBot="1">
      <c r="A17" s="397"/>
      <c r="B17" s="398"/>
      <c r="C17" s="398"/>
      <c r="D17" s="398"/>
      <c r="E17" s="398"/>
      <c r="F17" s="399"/>
    </row>
    <row r="18" spans="1:6" s="158" customFormat="1" ht="13.5" customHeight="1">
      <c r="A18" s="130"/>
      <c r="B18" s="130"/>
      <c r="C18" s="130"/>
      <c r="D18" s="130"/>
      <c r="E18" s="130"/>
      <c r="F18" s="130"/>
    </row>
    <row r="19" spans="1:6" s="320" customFormat="1" ht="21.75" customHeight="1">
      <c r="A19" s="95" t="s">
        <v>36</v>
      </c>
      <c r="B19" s="116"/>
      <c r="C19" s="116"/>
      <c r="D19" s="116"/>
      <c r="E19" s="116"/>
      <c r="F19" s="319"/>
    </row>
    <row r="20" spans="1:6" s="320" customFormat="1" ht="20.25" customHeight="1">
      <c r="A20" s="145"/>
      <c r="B20" s="119"/>
      <c r="C20" s="119"/>
      <c r="D20" s="119"/>
      <c r="E20" s="146"/>
      <c r="F20" s="321"/>
    </row>
    <row r="21" spans="1:6" s="320" customFormat="1" ht="21" customHeight="1">
      <c r="A21" s="102" t="s">
        <v>37</v>
      </c>
      <c r="B21" s="149"/>
      <c r="C21" s="149"/>
      <c r="D21" s="149"/>
      <c r="E21" s="102" t="s">
        <v>38</v>
      </c>
      <c r="F21" s="322"/>
    </row>
    <row r="22" spans="1:6" s="158" customFormat="1" ht="20.25" customHeight="1">
      <c r="A22" s="123"/>
      <c r="B22" s="124"/>
      <c r="C22" s="9"/>
      <c r="D22" s="9"/>
      <c r="E22" s="323"/>
      <c r="F22" s="324"/>
    </row>
  </sheetData>
  <mergeCells count="8">
    <mergeCell ref="A4:F4"/>
    <mergeCell ref="A3:F3"/>
    <mergeCell ref="A1:F1"/>
    <mergeCell ref="A8:F8"/>
    <mergeCell ref="A12:F17"/>
    <mergeCell ref="A10:F10"/>
    <mergeCell ref="A7:F7"/>
    <mergeCell ref="A5:F5"/>
  </mergeCells>
  <printOptions horizontalCentered="1" gridLinesSet="0"/>
  <pageMargins left="0.27559055118110237" right="0.27559055118110237" top="0.72" bottom="0.27559055118110237" header="0.52" footer="0.27559055118110237"/>
  <pageSetup scale="90" orientation="portrait" horizontalDpi="4294967292" verticalDpi="300"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G36"/>
  <sheetViews>
    <sheetView showGridLines="0" view="pageBreakPreview" zoomScale="75" zoomScaleNormal="100" zoomScaleSheetLayoutView="75" workbookViewId="0">
      <selection activeCell="J22" sqref="J22"/>
    </sheetView>
  </sheetViews>
  <sheetFormatPr defaultColWidth="11.42578125" defaultRowHeight="12.75"/>
  <cols>
    <col min="1" max="1" width="60.42578125" style="156" customWidth="1"/>
    <col min="2" max="2" width="10.5703125" style="157" customWidth="1"/>
    <col min="3" max="3" width="7.7109375" style="66" customWidth="1"/>
    <col min="4" max="4" width="11.85546875" style="66" customWidth="1"/>
    <col min="5" max="5" width="11.140625" style="66" customWidth="1"/>
    <col min="6" max="6" width="9" style="66" customWidth="1"/>
    <col min="7" max="7" width="11.42578125" style="158"/>
    <col min="8" max="16384" width="11.42578125" style="66"/>
  </cols>
  <sheetData>
    <row r="1" spans="1:7" ht="21" customHeight="1">
      <c r="A1" s="70" t="s">
        <v>212</v>
      </c>
      <c r="B1" s="70"/>
      <c r="C1" s="70"/>
      <c r="D1" s="70"/>
      <c r="E1" s="70"/>
      <c r="F1" s="70"/>
      <c r="G1" s="66"/>
    </row>
    <row r="2" spans="1:7" ht="14.25" customHeight="1">
      <c r="A2" s="70"/>
      <c r="B2" s="125"/>
      <c r="C2" s="125"/>
      <c r="D2" s="125"/>
      <c r="E2" s="69"/>
      <c r="F2" s="125"/>
      <c r="G2" s="66"/>
    </row>
    <row r="3" spans="1:7" ht="15">
      <c r="A3" s="70" t="str">
        <f>+'ANTECEDENTES EMPRESA'!A3</f>
        <v>CORPORACIÓN NACIONAL DEL COBRE</v>
      </c>
      <c r="B3" s="70"/>
      <c r="C3" s="70"/>
      <c r="D3" s="70"/>
      <c r="E3" s="70"/>
      <c r="F3" s="70"/>
      <c r="G3" s="66"/>
    </row>
    <row r="4" spans="1:7" ht="15">
      <c r="A4" s="70" t="str">
        <f>+'ANTECEDENTES EMPRESA'!A4</f>
        <v>GERENCIA DE ABASTECIMIENTO</v>
      </c>
      <c r="B4" s="70"/>
      <c r="C4" s="70"/>
      <c r="D4" s="70"/>
      <c r="E4" s="70"/>
      <c r="F4" s="70"/>
      <c r="G4" s="66"/>
    </row>
    <row r="5" spans="1:7" ht="15">
      <c r="A5" s="70" t="str">
        <f>+'ANTECEDENTES EMPRESA'!A5</f>
        <v>DIRECCIÓN ABASTECIMIENTO SERVICIOS Y SUMINISTROS</v>
      </c>
      <c r="B5" s="70"/>
      <c r="C5" s="70"/>
      <c r="D5" s="70"/>
      <c r="E5" s="70"/>
      <c r="F5" s="70"/>
      <c r="G5" s="66"/>
    </row>
    <row r="6" spans="1:7" ht="15" customHeight="1">
      <c r="A6" s="70"/>
      <c r="B6" s="80"/>
      <c r="C6" s="80"/>
      <c r="D6" s="80"/>
      <c r="E6" s="126"/>
      <c r="F6" s="127"/>
      <c r="G6" s="66"/>
    </row>
    <row r="7" spans="1:7" ht="15.75" customHeight="1">
      <c r="A7" s="76" t="str">
        <f>+'ANTECEDENTES EMPRESA'!A7:L7</f>
        <v>PRECALIFICACIÓN N° 4000007576</v>
      </c>
      <c r="B7" s="77"/>
      <c r="C7" s="77"/>
      <c r="D7" s="82"/>
      <c r="E7" s="82"/>
      <c r="F7" s="83"/>
      <c r="G7" s="66"/>
    </row>
    <row r="8" spans="1:7" ht="31.5" customHeight="1">
      <c r="A8" s="390" t="str">
        <f>+'ANTECEDENTES EMPRESA'!A8:L8</f>
        <v>SERVICIO DE TOPOGRAFÍA E INSTRUMENTACIÓN DET</v>
      </c>
      <c r="B8" s="390"/>
      <c r="C8" s="390"/>
      <c r="D8" s="390"/>
      <c r="E8" s="390"/>
      <c r="F8" s="390"/>
      <c r="G8" s="66"/>
    </row>
    <row r="9" spans="1:7" ht="13.5" customHeight="1">
      <c r="A9" s="128"/>
      <c r="B9" s="128"/>
      <c r="C9" s="128"/>
      <c r="D9" s="128"/>
      <c r="E9" s="128"/>
      <c r="F9" s="128"/>
      <c r="G9" s="66"/>
    </row>
    <row r="10" spans="1:7" ht="13.5" customHeight="1">
      <c r="A10" s="128" t="s">
        <v>177</v>
      </c>
      <c r="B10" s="128"/>
      <c r="C10" s="129"/>
      <c r="D10" s="129"/>
      <c r="E10" s="129"/>
      <c r="F10" s="129"/>
      <c r="G10" s="66"/>
    </row>
    <row r="11" spans="1:7" ht="13.5" customHeight="1" thickBot="1">
      <c r="A11" s="130"/>
      <c r="B11" s="130"/>
      <c r="C11" s="130"/>
      <c r="D11" s="130"/>
      <c r="E11" s="130"/>
      <c r="F11" s="130"/>
      <c r="G11" s="66"/>
    </row>
    <row r="12" spans="1:7" ht="13.15" customHeight="1">
      <c r="A12" s="131"/>
      <c r="B12" s="132"/>
      <c r="C12" s="132"/>
      <c r="D12" s="132"/>
      <c r="E12" s="132"/>
      <c r="F12" s="133"/>
      <c r="G12" s="66"/>
    </row>
    <row r="13" spans="1:7" ht="13.5" customHeight="1">
      <c r="A13" s="400" t="s">
        <v>184</v>
      </c>
      <c r="B13" s="401"/>
      <c r="C13" s="401"/>
      <c r="D13" s="401"/>
      <c r="E13" s="401"/>
      <c r="F13" s="402"/>
      <c r="G13" s="66"/>
    </row>
    <row r="14" spans="1:7" ht="35.25" customHeight="1">
      <c r="A14" s="400"/>
      <c r="B14" s="401"/>
      <c r="C14" s="401"/>
      <c r="D14" s="401"/>
      <c r="E14" s="401"/>
      <c r="F14" s="402"/>
      <c r="G14" s="66"/>
    </row>
    <row r="15" spans="1:7" ht="13.5" customHeight="1">
      <c r="A15" s="400"/>
      <c r="B15" s="401"/>
      <c r="C15" s="401"/>
      <c r="D15" s="401"/>
      <c r="E15" s="401"/>
      <c r="F15" s="402"/>
      <c r="G15" s="66"/>
    </row>
    <row r="16" spans="1:7" ht="112.5" customHeight="1">
      <c r="A16" s="400"/>
      <c r="B16" s="401"/>
      <c r="C16" s="401"/>
      <c r="D16" s="401"/>
      <c r="E16" s="401"/>
      <c r="F16" s="402"/>
      <c r="G16" s="66"/>
    </row>
    <row r="17" spans="1:7" ht="25.5" customHeight="1">
      <c r="A17" s="134"/>
      <c r="B17" s="135"/>
      <c r="C17" s="136"/>
      <c r="D17" s="136"/>
      <c r="E17" s="136"/>
      <c r="F17" s="137"/>
      <c r="G17" s="66"/>
    </row>
    <row r="18" spans="1:7" ht="13.5" customHeight="1">
      <c r="A18" s="138"/>
      <c r="B18" s="130"/>
      <c r="C18" s="130"/>
      <c r="D18" s="130"/>
      <c r="E18" s="130"/>
      <c r="F18" s="139"/>
      <c r="G18" s="66"/>
    </row>
    <row r="19" spans="1:7" ht="13.5" customHeight="1">
      <c r="A19" s="138"/>
      <c r="B19" s="130"/>
      <c r="C19" s="130"/>
      <c r="D19" s="130"/>
      <c r="E19" s="130"/>
      <c r="F19" s="139"/>
      <c r="G19" s="66"/>
    </row>
    <row r="20" spans="1:7" ht="13.5" customHeight="1">
      <c r="A20" s="138"/>
      <c r="B20" s="130"/>
      <c r="C20" s="130"/>
      <c r="D20" s="130"/>
      <c r="E20" s="130"/>
      <c r="F20" s="139"/>
      <c r="G20" s="66"/>
    </row>
    <row r="21" spans="1:7" ht="13.5" customHeight="1">
      <c r="A21" s="138"/>
      <c r="B21" s="130"/>
      <c r="C21" s="130"/>
      <c r="D21" s="130"/>
      <c r="E21" s="130"/>
      <c r="F21" s="139"/>
      <c r="G21" s="66"/>
    </row>
    <row r="22" spans="1:7" ht="13.5" customHeight="1">
      <c r="A22" s="138"/>
      <c r="B22" s="130"/>
      <c r="C22" s="130"/>
      <c r="D22" s="130"/>
      <c r="E22" s="130"/>
      <c r="F22" s="139"/>
      <c r="G22" s="66"/>
    </row>
    <row r="23" spans="1:7" ht="13.5" customHeight="1">
      <c r="A23" s="138"/>
      <c r="B23" s="130"/>
      <c r="C23" s="130"/>
      <c r="D23" s="130"/>
      <c r="E23" s="130"/>
      <c r="F23" s="139"/>
      <c r="G23" s="66"/>
    </row>
    <row r="24" spans="1:7" ht="13.5" customHeight="1">
      <c r="A24" s="138"/>
      <c r="B24" s="130"/>
      <c r="C24" s="130"/>
      <c r="D24" s="130"/>
      <c r="E24" s="130"/>
      <c r="F24" s="139"/>
      <c r="G24" s="66"/>
    </row>
    <row r="25" spans="1:7" ht="13.5" customHeight="1">
      <c r="A25" s="138"/>
      <c r="B25" s="130"/>
      <c r="C25" s="130"/>
      <c r="D25" s="130"/>
      <c r="E25" s="130"/>
      <c r="F25" s="139"/>
      <c r="G25" s="66"/>
    </row>
    <row r="26" spans="1:7" ht="13.5" customHeight="1">
      <c r="A26" s="138"/>
      <c r="B26" s="130"/>
      <c r="C26" s="130"/>
      <c r="D26" s="130"/>
      <c r="E26" s="130"/>
      <c r="F26" s="139"/>
      <c r="G26" s="66"/>
    </row>
    <row r="27" spans="1:7" ht="13.5" customHeight="1">
      <c r="A27" s="138"/>
      <c r="B27" s="130"/>
      <c r="C27" s="130"/>
      <c r="D27" s="130"/>
      <c r="E27" s="130"/>
      <c r="F27" s="139"/>
      <c r="G27" s="66"/>
    </row>
    <row r="28" spans="1:7" ht="13.5" customHeight="1">
      <c r="A28" s="138"/>
      <c r="B28" s="130"/>
      <c r="C28" s="130"/>
      <c r="D28" s="130"/>
      <c r="E28" s="130"/>
      <c r="F28" s="139"/>
      <c r="G28" s="66"/>
    </row>
    <row r="29" spans="1:7" ht="13.5" customHeight="1">
      <c r="A29" s="138"/>
      <c r="B29" s="130"/>
      <c r="C29" s="130"/>
      <c r="D29" s="130"/>
      <c r="E29" s="130"/>
      <c r="F29" s="139"/>
      <c r="G29" s="66"/>
    </row>
    <row r="30" spans="1:7" ht="13.5" customHeight="1">
      <c r="A30" s="138"/>
      <c r="B30" s="130"/>
      <c r="C30" s="130"/>
      <c r="D30" s="130"/>
      <c r="E30" s="130"/>
      <c r="F30" s="139"/>
      <c r="G30" s="66"/>
    </row>
    <row r="31" spans="1:7" ht="13.5" customHeight="1" thickBot="1">
      <c r="A31" s="140"/>
      <c r="B31" s="141"/>
      <c r="C31" s="141"/>
      <c r="D31" s="141"/>
      <c r="E31" s="141"/>
      <c r="F31" s="142"/>
      <c r="G31" s="66"/>
    </row>
    <row r="32" spans="1:7" ht="13.5" customHeight="1">
      <c r="A32" s="130"/>
      <c r="B32" s="130"/>
      <c r="C32" s="130"/>
      <c r="D32" s="130"/>
      <c r="E32" s="130"/>
      <c r="F32" s="130"/>
      <c r="G32" s="66"/>
    </row>
    <row r="33" spans="1:6" s="144" customFormat="1" ht="15.75" customHeight="1">
      <c r="A33" s="95" t="s">
        <v>36</v>
      </c>
      <c r="B33" s="116"/>
      <c r="C33" s="116"/>
      <c r="D33" s="116"/>
      <c r="E33" s="116"/>
      <c r="F33" s="143"/>
    </row>
    <row r="34" spans="1:6" s="148" customFormat="1" ht="34.5" customHeight="1">
      <c r="A34" s="145"/>
      <c r="B34" s="119"/>
      <c r="C34" s="119"/>
      <c r="D34" s="119"/>
      <c r="E34" s="146"/>
      <c r="F34" s="147"/>
    </row>
    <row r="35" spans="1:6" s="144" customFormat="1" ht="15" customHeight="1">
      <c r="A35" s="102" t="s">
        <v>37</v>
      </c>
      <c r="B35" s="149"/>
      <c r="C35" s="149"/>
      <c r="D35" s="149"/>
      <c r="E35" s="102" t="s">
        <v>38</v>
      </c>
      <c r="F35" s="150"/>
    </row>
    <row r="36" spans="1:6" s="144" customFormat="1" ht="33" customHeight="1">
      <c r="A36" s="151"/>
      <c r="B36" s="152"/>
      <c r="C36" s="153"/>
      <c r="D36" s="153"/>
      <c r="E36" s="154"/>
      <c r="F36" s="155"/>
    </row>
  </sheetData>
  <mergeCells count="2">
    <mergeCell ref="A8:F8"/>
    <mergeCell ref="A13:F16"/>
  </mergeCells>
  <printOptions horizontalCentered="1" gridLinesSet="0"/>
  <pageMargins left="0.27559055118110237" right="0.27559055118110237" top="0.72" bottom="0.27559055118110237" header="0.52" footer="0.27559055118110237"/>
  <pageSetup scale="90" orientation="portrait" horizontalDpi="4294967292"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M119"/>
  <sheetViews>
    <sheetView showGridLines="0" view="pageBreakPreview" zoomScale="80" zoomScaleNormal="100" zoomScaleSheetLayoutView="80" workbookViewId="0">
      <selection activeCell="S21" sqref="S21"/>
    </sheetView>
  </sheetViews>
  <sheetFormatPr defaultColWidth="11.42578125" defaultRowHeight="11.25"/>
  <cols>
    <col min="1" max="1" width="12.140625" style="237" customWidth="1"/>
    <col min="2" max="2" width="50.28515625" style="238" customWidth="1"/>
    <col min="3" max="6" width="8.42578125" style="238" customWidth="1"/>
    <col min="7" max="7" width="8.42578125" style="162" customWidth="1"/>
    <col min="8" max="8" width="8.42578125" style="238" customWidth="1"/>
    <col min="9" max="9" width="5.28515625" style="162" customWidth="1"/>
    <col min="10" max="251" width="9.140625" style="162" customWidth="1"/>
    <col min="252" max="16384" width="11.42578125" style="162"/>
  </cols>
  <sheetData>
    <row r="1" spans="1:13" ht="15">
      <c r="A1" s="67" t="s">
        <v>213</v>
      </c>
      <c r="B1" s="67"/>
      <c r="C1" s="67"/>
      <c r="D1" s="67"/>
      <c r="E1" s="67"/>
      <c r="F1" s="67"/>
      <c r="G1" s="67"/>
      <c r="H1" s="67"/>
    </row>
    <row r="2" spans="1:13" ht="15">
      <c r="A2" s="67"/>
      <c r="B2" s="126"/>
      <c r="C2" s="126"/>
      <c r="D2" s="126"/>
      <c r="E2" s="126"/>
      <c r="F2" s="126"/>
      <c r="G2" s="126"/>
      <c r="H2" s="126"/>
    </row>
    <row r="3" spans="1:13" ht="15">
      <c r="A3" s="70" t="str">
        <f>+'ANTECEDENTES EMPRESA'!A3</f>
        <v>CORPORACIÓN NACIONAL DEL COBRE</v>
      </c>
      <c r="B3" s="70"/>
      <c r="C3" s="70"/>
      <c r="D3" s="70"/>
      <c r="E3" s="70"/>
      <c r="F3" s="70"/>
      <c r="G3" s="70"/>
      <c r="H3" s="70"/>
    </row>
    <row r="4" spans="1:13" ht="15">
      <c r="A4" s="389" t="str">
        <f>+'ANTECEDENTES EMPRESA'!A4</f>
        <v>GERENCIA DE ABASTECIMIENTO</v>
      </c>
      <c r="B4" s="389"/>
      <c r="C4" s="389"/>
      <c r="D4" s="389"/>
      <c r="E4" s="389"/>
      <c r="F4" s="389"/>
      <c r="G4" s="389"/>
      <c r="H4" s="389"/>
    </row>
    <row r="5" spans="1:13" ht="15">
      <c r="A5" s="389" t="str">
        <f>+'ANTECEDENTES EMPRESA'!A5</f>
        <v>DIRECCIÓN ABASTECIMIENTO SERVICIOS Y SUMINISTROS</v>
      </c>
      <c r="B5" s="389"/>
      <c r="C5" s="389"/>
      <c r="D5" s="389"/>
      <c r="E5" s="389"/>
      <c r="F5" s="389"/>
      <c r="G5" s="389"/>
      <c r="H5" s="389"/>
    </row>
    <row r="6" spans="1:13" ht="15">
      <c r="A6" s="70"/>
      <c r="B6" s="125"/>
      <c r="C6" s="125"/>
      <c r="D6" s="125"/>
      <c r="E6" s="125"/>
      <c r="F6" s="125"/>
      <c r="G6" s="125"/>
      <c r="H6" s="125"/>
    </row>
    <row r="7" spans="1:13" ht="15">
      <c r="A7" s="462" t="str">
        <f>+'ANTECEDENTES EMPRESA'!A7:L7</f>
        <v>PRECALIFICACIÓN N° 4000007576</v>
      </c>
      <c r="B7" s="462"/>
      <c r="C7" s="462"/>
      <c r="D7" s="462"/>
      <c r="E7" s="462"/>
      <c r="F7" s="462"/>
      <c r="G7" s="462"/>
      <c r="H7" s="462"/>
    </row>
    <row r="8" spans="1:13" ht="9.75" customHeight="1">
      <c r="A8" s="70"/>
      <c r="B8" s="67"/>
      <c r="C8" s="67"/>
      <c r="D8" s="67"/>
      <c r="E8" s="67"/>
      <c r="F8" s="67"/>
      <c r="G8" s="67"/>
      <c r="H8" s="67"/>
    </row>
    <row r="9" spans="1:13" s="160" customFormat="1" ht="43.5" customHeight="1">
      <c r="A9" s="390" t="str">
        <f>+'ANTECEDENTES EMPRESA'!A8:L8</f>
        <v>SERVICIO DE TOPOGRAFÍA E INSTRUMENTACIÓN DET</v>
      </c>
      <c r="B9" s="390"/>
      <c r="C9" s="390"/>
      <c r="D9" s="390"/>
      <c r="E9" s="390"/>
      <c r="F9" s="390"/>
      <c r="G9" s="390"/>
      <c r="H9" s="390"/>
      <c r="I9" s="163"/>
      <c r="J9" s="163"/>
      <c r="K9" s="163"/>
      <c r="L9" s="163"/>
      <c r="M9" s="163"/>
    </row>
    <row r="10" spans="1:13" s="164" customFormat="1" ht="14.25" customHeight="1">
      <c r="A10" s="70"/>
      <c r="B10" s="67"/>
      <c r="C10" s="67"/>
      <c r="D10" s="67"/>
      <c r="E10" s="67"/>
      <c r="F10" s="67"/>
      <c r="G10" s="67"/>
      <c r="H10" s="67"/>
      <c r="I10" s="136"/>
    </row>
    <row r="11" spans="1:13" ht="15">
      <c r="A11" s="463" t="s">
        <v>40</v>
      </c>
      <c r="B11" s="463"/>
      <c r="C11" s="463"/>
      <c r="D11" s="463"/>
      <c r="E11" s="463"/>
      <c r="F11" s="463"/>
      <c r="G11" s="463"/>
      <c r="H11" s="463"/>
    </row>
    <row r="12" spans="1:13" ht="15.75" thickBot="1">
      <c r="A12" s="70"/>
      <c r="B12" s="70"/>
      <c r="C12" s="70"/>
      <c r="D12" s="70"/>
      <c r="E12" s="70"/>
      <c r="F12" s="70"/>
      <c r="G12" s="70"/>
      <c r="H12" s="70"/>
    </row>
    <row r="13" spans="1:13" ht="12.75">
      <c r="A13" s="165" t="s">
        <v>41</v>
      </c>
      <c r="B13" s="166"/>
      <c r="C13" s="166"/>
      <c r="D13" s="165" t="s">
        <v>42</v>
      </c>
      <c r="E13" s="167"/>
      <c r="F13" s="167"/>
      <c r="G13" s="167"/>
      <c r="H13" s="168"/>
    </row>
    <row r="14" spans="1:13" ht="15">
      <c r="A14" s="169" t="s">
        <v>181</v>
      </c>
      <c r="B14" s="170" t="s">
        <v>43</v>
      </c>
      <c r="C14" s="171"/>
      <c r="D14" s="464"/>
      <c r="E14" s="465"/>
      <c r="F14" s="465"/>
      <c r="G14" s="465"/>
      <c r="H14" s="466"/>
    </row>
    <row r="15" spans="1:13" ht="15.75" thickBot="1">
      <c r="A15" s="172"/>
      <c r="B15" s="173" t="s">
        <v>44</v>
      </c>
      <c r="C15" s="174"/>
      <c r="D15" s="467"/>
      <c r="E15" s="468"/>
      <c r="F15" s="468"/>
      <c r="G15" s="468"/>
      <c r="H15" s="469"/>
    </row>
    <row r="16" spans="1:13" ht="15.75" thickBot="1">
      <c r="A16" s="175"/>
      <c r="B16" s="176"/>
      <c r="C16" s="176"/>
      <c r="D16" s="176"/>
      <c r="E16" s="176"/>
      <c r="F16" s="73"/>
      <c r="G16" s="73"/>
      <c r="H16" s="73"/>
    </row>
    <row r="17" spans="1:8" ht="13.5" thickBot="1">
      <c r="A17" s="177"/>
      <c r="B17" s="171"/>
      <c r="C17" s="178" t="s">
        <v>45</v>
      </c>
      <c r="D17" s="179" t="s">
        <v>46</v>
      </c>
      <c r="E17" s="180" t="s">
        <v>47</v>
      </c>
      <c r="F17" s="178" t="s">
        <v>45</v>
      </c>
      <c r="G17" s="179" t="s">
        <v>46</v>
      </c>
      <c r="H17" s="180" t="s">
        <v>47</v>
      </c>
    </row>
    <row r="18" spans="1:8" ht="12" thickBot="1">
      <c r="A18" s="440" t="s">
        <v>48</v>
      </c>
      <c r="B18" s="441"/>
      <c r="C18" s="325">
        <v>31</v>
      </c>
      <c r="D18" s="326">
        <v>12</v>
      </c>
      <c r="E18" s="327">
        <v>2015</v>
      </c>
      <c r="F18" s="325">
        <v>31</v>
      </c>
      <c r="G18" s="326">
        <v>12</v>
      </c>
      <c r="H18" s="327">
        <v>2016</v>
      </c>
    </row>
    <row r="19" spans="1:8" ht="13.5" thickBot="1">
      <c r="A19" s="470"/>
      <c r="B19" s="471"/>
      <c r="C19" s="472" t="s">
        <v>49</v>
      </c>
      <c r="D19" s="472"/>
      <c r="E19" s="472"/>
      <c r="F19" s="472" t="s">
        <v>49</v>
      </c>
      <c r="G19" s="472"/>
      <c r="H19" s="472"/>
    </row>
    <row r="20" spans="1:8" ht="12.75">
      <c r="A20" s="184">
        <v>1220010</v>
      </c>
      <c r="B20" s="185" t="s">
        <v>50</v>
      </c>
      <c r="C20" s="422"/>
      <c r="D20" s="423"/>
      <c r="E20" s="424"/>
      <c r="F20" s="458"/>
      <c r="G20" s="458"/>
      <c r="H20" s="460"/>
    </row>
    <row r="21" spans="1:8" ht="12.75">
      <c r="A21" s="186">
        <v>1220020</v>
      </c>
      <c r="B21" s="187" t="s">
        <v>51</v>
      </c>
      <c r="C21" s="425"/>
      <c r="D21" s="426"/>
      <c r="E21" s="427"/>
      <c r="F21" s="426"/>
      <c r="G21" s="426"/>
      <c r="H21" s="461"/>
    </row>
    <row r="22" spans="1:8" ht="12.75">
      <c r="A22" s="186">
        <v>1220030</v>
      </c>
      <c r="B22" s="187" t="s">
        <v>52</v>
      </c>
      <c r="C22" s="428"/>
      <c r="D22" s="429"/>
      <c r="E22" s="430"/>
      <c r="F22" s="458"/>
      <c r="G22" s="404"/>
      <c r="H22" s="459"/>
    </row>
    <row r="23" spans="1:8" ht="12.75">
      <c r="A23" s="186">
        <v>1220040</v>
      </c>
      <c r="B23" s="187" t="s">
        <v>53</v>
      </c>
      <c r="C23" s="428"/>
      <c r="D23" s="429"/>
      <c r="E23" s="430"/>
      <c r="F23" s="429"/>
      <c r="G23" s="429"/>
      <c r="H23" s="454"/>
    </row>
    <row r="24" spans="1:8" ht="12.75">
      <c r="A24" s="186">
        <v>1220050</v>
      </c>
      <c r="B24" s="187" t="s">
        <v>54</v>
      </c>
      <c r="C24" s="403"/>
      <c r="D24" s="404"/>
      <c r="E24" s="405"/>
      <c r="F24" s="458"/>
      <c r="G24" s="404"/>
      <c r="H24" s="459"/>
    </row>
    <row r="25" spans="1:8" ht="12.75">
      <c r="A25" s="186">
        <v>1220060</v>
      </c>
      <c r="B25" s="187" t="s">
        <v>55</v>
      </c>
      <c r="C25" s="428"/>
      <c r="D25" s="429"/>
      <c r="E25" s="430"/>
      <c r="F25" s="429"/>
      <c r="G25" s="429"/>
      <c r="H25" s="454"/>
    </row>
    <row r="26" spans="1:8" ht="12.75">
      <c r="A26" s="186">
        <v>1220070</v>
      </c>
      <c r="B26" s="187" t="s">
        <v>56</v>
      </c>
      <c r="C26" s="403"/>
      <c r="D26" s="404"/>
      <c r="E26" s="405"/>
      <c r="F26" s="458"/>
      <c r="G26" s="404"/>
      <c r="H26" s="459"/>
    </row>
    <row r="27" spans="1:8" ht="12.75">
      <c r="A27" s="186">
        <v>1220071</v>
      </c>
      <c r="B27" s="187" t="s">
        <v>57</v>
      </c>
      <c r="C27" s="428"/>
      <c r="D27" s="429"/>
      <c r="E27" s="430"/>
      <c r="F27" s="429"/>
      <c r="G27" s="429"/>
      <c r="H27" s="454"/>
    </row>
    <row r="28" spans="1:8" ht="25.5">
      <c r="A28" s="186">
        <v>1220080</v>
      </c>
      <c r="B28" s="187" t="s">
        <v>58</v>
      </c>
      <c r="C28" s="428"/>
      <c r="D28" s="429"/>
      <c r="E28" s="430"/>
      <c r="F28" s="429"/>
      <c r="G28" s="429"/>
      <c r="H28" s="454"/>
    </row>
    <row r="29" spans="1:8" ht="25.5">
      <c r="A29" s="186">
        <v>1220090</v>
      </c>
      <c r="B29" s="187" t="s">
        <v>59</v>
      </c>
      <c r="C29" s="428"/>
      <c r="D29" s="429"/>
      <c r="E29" s="430"/>
      <c r="F29" s="429"/>
      <c r="G29" s="429"/>
      <c r="H29" s="454"/>
    </row>
    <row r="30" spans="1:8" ht="12.75">
      <c r="A30" s="186">
        <v>1220100</v>
      </c>
      <c r="B30" s="187" t="s">
        <v>60</v>
      </c>
      <c r="C30" s="403"/>
      <c r="D30" s="404"/>
      <c r="E30" s="405"/>
      <c r="F30" s="458"/>
      <c r="G30" s="404"/>
      <c r="H30" s="459"/>
    </row>
    <row r="31" spans="1:8" ht="12.75">
      <c r="A31" s="186">
        <v>1220110</v>
      </c>
      <c r="B31" s="187" t="s">
        <v>61</v>
      </c>
      <c r="C31" s="403"/>
      <c r="D31" s="404"/>
      <c r="E31" s="405"/>
      <c r="F31" s="458"/>
      <c r="G31" s="404"/>
      <c r="H31" s="459"/>
    </row>
    <row r="32" spans="1:8" ht="12.75">
      <c r="A32" s="186">
        <v>1220111</v>
      </c>
      <c r="B32" s="187" t="s">
        <v>62</v>
      </c>
      <c r="C32" s="428"/>
      <c r="D32" s="429"/>
      <c r="E32" s="430"/>
      <c r="F32" s="429"/>
      <c r="G32" s="429"/>
      <c r="H32" s="454"/>
    </row>
    <row r="33" spans="1:8" ht="12.75">
      <c r="A33" s="186">
        <v>1220120</v>
      </c>
      <c r="B33" s="187" t="s">
        <v>63</v>
      </c>
      <c r="C33" s="403"/>
      <c r="D33" s="404"/>
      <c r="E33" s="405"/>
      <c r="F33" s="458"/>
      <c r="G33" s="404"/>
      <c r="H33" s="459"/>
    </row>
    <row r="34" spans="1:8" ht="12.75">
      <c r="A34" s="186">
        <v>1220130</v>
      </c>
      <c r="B34" s="187" t="s">
        <v>64</v>
      </c>
      <c r="C34" s="403"/>
      <c r="D34" s="404"/>
      <c r="E34" s="405"/>
      <c r="F34" s="458"/>
      <c r="G34" s="404"/>
      <c r="H34" s="459"/>
    </row>
    <row r="35" spans="1:8" ht="13.5" thickBot="1">
      <c r="A35" s="188">
        <v>1220140</v>
      </c>
      <c r="B35" s="189" t="s">
        <v>65</v>
      </c>
      <c r="C35" s="431"/>
      <c r="D35" s="432"/>
      <c r="E35" s="433"/>
      <c r="F35" s="429"/>
      <c r="G35" s="429"/>
      <c r="H35" s="454"/>
    </row>
    <row r="36" spans="1:8" ht="15.75" thickBot="1">
      <c r="A36" s="190"/>
      <c r="B36" s="191" t="s">
        <v>66</v>
      </c>
      <c r="C36" s="455">
        <f>SUM(C20:E35)</f>
        <v>0</v>
      </c>
      <c r="D36" s="456"/>
      <c r="E36" s="457"/>
      <c r="F36" s="455">
        <f>SUM(F20:H35)</f>
        <v>0</v>
      </c>
      <c r="G36" s="456"/>
      <c r="H36" s="457"/>
    </row>
    <row r="37" spans="1:8" ht="13.5" thickBot="1">
      <c r="A37" s="192"/>
      <c r="B37" s="109"/>
      <c r="C37" s="193"/>
      <c r="D37" s="193"/>
      <c r="E37" s="193"/>
      <c r="F37" s="193"/>
      <c r="G37" s="193"/>
      <c r="H37" s="193"/>
    </row>
    <row r="38" spans="1:8" ht="12.75">
      <c r="A38" s="194">
        <v>1220150</v>
      </c>
      <c r="B38" s="195" t="s">
        <v>67</v>
      </c>
      <c r="C38" s="445"/>
      <c r="D38" s="446"/>
      <c r="E38" s="447"/>
      <c r="F38" s="445"/>
      <c r="G38" s="446"/>
      <c r="H38" s="447"/>
    </row>
    <row r="39" spans="1:8" ht="12.75">
      <c r="A39" s="196">
        <v>1220160</v>
      </c>
      <c r="B39" s="197" t="s">
        <v>68</v>
      </c>
      <c r="C39" s="428"/>
      <c r="D39" s="429"/>
      <c r="E39" s="430"/>
      <c r="F39" s="428"/>
      <c r="G39" s="429"/>
      <c r="H39" s="430"/>
    </row>
    <row r="40" spans="1:8" ht="12.75">
      <c r="A40" s="196">
        <v>647010</v>
      </c>
      <c r="B40" s="197" t="s">
        <v>69</v>
      </c>
      <c r="C40" s="451"/>
      <c r="D40" s="451"/>
      <c r="E40" s="451"/>
      <c r="F40" s="451"/>
      <c r="G40" s="451"/>
      <c r="H40" s="451"/>
    </row>
    <row r="41" spans="1:8" ht="12.75">
      <c r="A41" s="198">
        <v>647020</v>
      </c>
      <c r="B41" s="199" t="s">
        <v>70</v>
      </c>
      <c r="C41" s="451"/>
      <c r="D41" s="451"/>
      <c r="E41" s="451"/>
      <c r="F41" s="451"/>
      <c r="G41" s="451"/>
      <c r="H41" s="451"/>
    </row>
    <row r="42" spans="1:8" ht="12.75">
      <c r="A42" s="198">
        <v>647021</v>
      </c>
      <c r="B42" s="199" t="s">
        <v>71</v>
      </c>
      <c r="C42" s="451"/>
      <c r="D42" s="451"/>
      <c r="E42" s="451"/>
      <c r="F42" s="451"/>
      <c r="G42" s="451"/>
      <c r="H42" s="451"/>
    </row>
    <row r="43" spans="1:8" ht="12.75">
      <c r="A43" s="198">
        <v>647030</v>
      </c>
      <c r="B43" s="199" t="s">
        <v>72</v>
      </c>
      <c r="C43" s="452"/>
      <c r="D43" s="453"/>
      <c r="E43" s="453"/>
      <c r="F43" s="452"/>
      <c r="G43" s="453"/>
      <c r="H43" s="453"/>
    </row>
    <row r="44" spans="1:8" ht="12.75">
      <c r="A44" s="198">
        <v>647040</v>
      </c>
      <c r="B44" s="199" t="s">
        <v>73</v>
      </c>
      <c r="C44" s="451"/>
      <c r="D44" s="451"/>
      <c r="E44" s="451"/>
      <c r="F44" s="451"/>
      <c r="G44" s="451"/>
      <c r="H44" s="451"/>
    </row>
    <row r="45" spans="1:8" ht="12.75">
      <c r="A45" s="198">
        <v>647050</v>
      </c>
      <c r="B45" s="199" t="s">
        <v>74</v>
      </c>
      <c r="C45" s="452"/>
      <c r="D45" s="453"/>
      <c r="E45" s="453"/>
      <c r="F45" s="452"/>
      <c r="G45" s="453"/>
      <c r="H45" s="453"/>
    </row>
    <row r="46" spans="1:8" ht="12.75">
      <c r="A46" s="198">
        <v>647060</v>
      </c>
      <c r="B46" s="199" t="s">
        <v>75</v>
      </c>
      <c r="C46" s="451"/>
      <c r="D46" s="451"/>
      <c r="E46" s="451"/>
      <c r="F46" s="451"/>
      <c r="G46" s="451"/>
      <c r="H46" s="451"/>
    </row>
    <row r="47" spans="1:8" ht="13.5" thickBot="1">
      <c r="A47" s="200">
        <v>647070</v>
      </c>
      <c r="B47" s="201" t="s">
        <v>76</v>
      </c>
      <c r="C47" s="425"/>
      <c r="D47" s="426"/>
      <c r="E47" s="427"/>
      <c r="F47" s="425"/>
      <c r="G47" s="426"/>
      <c r="H47" s="427"/>
    </row>
    <row r="48" spans="1:8" ht="15.75" thickBot="1">
      <c r="A48" s="202"/>
      <c r="B48" s="203" t="s">
        <v>77</v>
      </c>
      <c r="C48" s="434">
        <f>SUM(C38:E47)</f>
        <v>0</v>
      </c>
      <c r="D48" s="435"/>
      <c r="E48" s="436"/>
      <c r="F48" s="434">
        <f>SUM(F38:H47)</f>
        <v>0</v>
      </c>
      <c r="G48" s="435"/>
      <c r="H48" s="436"/>
    </row>
    <row r="49" spans="1:8" ht="13.5" thickBot="1">
      <c r="A49" s="109"/>
      <c r="B49" s="109"/>
      <c r="C49" s="193"/>
      <c r="D49" s="193"/>
      <c r="E49" s="193"/>
      <c r="F49" s="193"/>
      <c r="G49" s="193"/>
      <c r="H49" s="193"/>
    </row>
    <row r="50" spans="1:8" ht="12.75">
      <c r="A50" s="194">
        <v>1221010</v>
      </c>
      <c r="B50" s="204" t="s">
        <v>78</v>
      </c>
      <c r="C50" s="445"/>
      <c r="D50" s="446"/>
      <c r="E50" s="447"/>
      <c r="F50" s="445"/>
      <c r="G50" s="446"/>
      <c r="H50" s="447"/>
    </row>
    <row r="51" spans="1:8" ht="12.75">
      <c r="A51" s="198">
        <v>1221020</v>
      </c>
      <c r="B51" s="205" t="s">
        <v>79</v>
      </c>
      <c r="C51" s="428"/>
      <c r="D51" s="429"/>
      <c r="E51" s="430"/>
      <c r="F51" s="428"/>
      <c r="G51" s="429"/>
      <c r="H51" s="430"/>
    </row>
    <row r="52" spans="1:8" ht="12.75">
      <c r="A52" s="198">
        <v>1221030</v>
      </c>
      <c r="B52" s="205" t="s">
        <v>80</v>
      </c>
      <c r="C52" s="428"/>
      <c r="D52" s="429"/>
      <c r="E52" s="430"/>
      <c r="F52" s="428"/>
      <c r="G52" s="429"/>
      <c r="H52" s="430"/>
    </row>
    <row r="53" spans="1:8" ht="25.5">
      <c r="A53" s="198">
        <v>1221040</v>
      </c>
      <c r="B53" s="205" t="s">
        <v>81</v>
      </c>
      <c r="C53" s="428"/>
      <c r="D53" s="429"/>
      <c r="E53" s="430"/>
      <c r="F53" s="428"/>
      <c r="G53" s="429"/>
      <c r="H53" s="430"/>
    </row>
    <row r="54" spans="1:8" ht="12.75">
      <c r="A54" s="198">
        <v>1221050</v>
      </c>
      <c r="B54" s="205" t="s">
        <v>82</v>
      </c>
      <c r="C54" s="428"/>
      <c r="D54" s="429"/>
      <c r="E54" s="430"/>
      <c r="F54" s="428"/>
      <c r="G54" s="429"/>
      <c r="H54" s="430"/>
    </row>
    <row r="55" spans="1:8" ht="12.75">
      <c r="A55" s="198">
        <v>1221060</v>
      </c>
      <c r="B55" s="205" t="s">
        <v>83</v>
      </c>
      <c r="C55" s="428"/>
      <c r="D55" s="429"/>
      <c r="E55" s="430"/>
      <c r="F55" s="428"/>
      <c r="G55" s="429"/>
      <c r="H55" s="430"/>
    </row>
    <row r="56" spans="1:8" ht="12.75">
      <c r="A56" s="198">
        <v>1221070</v>
      </c>
      <c r="B56" s="205" t="s">
        <v>84</v>
      </c>
      <c r="C56" s="428"/>
      <c r="D56" s="429"/>
      <c r="E56" s="430"/>
      <c r="F56" s="428"/>
      <c r="G56" s="429"/>
      <c r="H56" s="430"/>
    </row>
    <row r="57" spans="1:8" ht="25.5">
      <c r="A57" s="198">
        <v>1221080</v>
      </c>
      <c r="B57" s="205" t="s">
        <v>85</v>
      </c>
      <c r="C57" s="428"/>
      <c r="D57" s="429"/>
      <c r="E57" s="430"/>
      <c r="F57" s="428"/>
      <c r="G57" s="429"/>
      <c r="H57" s="430"/>
    </row>
    <row r="58" spans="1:8" ht="12.75">
      <c r="A58" s="198">
        <v>1221090</v>
      </c>
      <c r="B58" s="205" t="s">
        <v>86</v>
      </c>
      <c r="C58" s="428"/>
      <c r="D58" s="429"/>
      <c r="E58" s="430"/>
      <c r="F58" s="428"/>
      <c r="G58" s="429"/>
      <c r="H58" s="430"/>
    </row>
    <row r="59" spans="1:8" ht="12.75">
      <c r="A59" s="198">
        <v>1221100</v>
      </c>
      <c r="B59" s="205" t="s">
        <v>87</v>
      </c>
      <c r="C59" s="428"/>
      <c r="D59" s="429"/>
      <c r="E59" s="430"/>
      <c r="F59" s="428"/>
      <c r="G59" s="429"/>
      <c r="H59" s="430"/>
    </row>
    <row r="60" spans="1:8" ht="12.75">
      <c r="A60" s="198">
        <v>1221110</v>
      </c>
      <c r="B60" s="205" t="s">
        <v>88</v>
      </c>
      <c r="C60" s="428"/>
      <c r="D60" s="429"/>
      <c r="E60" s="430"/>
      <c r="F60" s="428"/>
      <c r="G60" s="429"/>
      <c r="H60" s="430"/>
    </row>
    <row r="61" spans="1:8" ht="13.5" thickBot="1">
      <c r="A61" s="198">
        <v>1221120</v>
      </c>
      <c r="B61" s="205" t="s">
        <v>89</v>
      </c>
      <c r="C61" s="448"/>
      <c r="D61" s="449"/>
      <c r="E61" s="450"/>
      <c r="F61" s="448"/>
      <c r="G61" s="449"/>
      <c r="H61" s="450"/>
    </row>
    <row r="62" spans="1:8" ht="15.75" thickBot="1">
      <c r="A62" s="202"/>
      <c r="B62" s="203" t="s">
        <v>90</v>
      </c>
      <c r="C62" s="434">
        <f>SUM(C50:E61)</f>
        <v>0</v>
      </c>
      <c r="D62" s="435"/>
      <c r="E62" s="436"/>
      <c r="F62" s="434">
        <f>SUM(F50:H61)</f>
        <v>0</v>
      </c>
      <c r="G62" s="435"/>
      <c r="H62" s="436"/>
    </row>
    <row r="63" spans="1:8" ht="15.75" thickBot="1">
      <c r="A63" s="206"/>
      <c r="B63" s="207"/>
      <c r="C63" s="208"/>
      <c r="D63" s="208"/>
      <c r="E63" s="209"/>
      <c r="F63" s="208"/>
      <c r="G63" s="208"/>
      <c r="H63" s="209"/>
    </row>
    <row r="64" spans="1:8" ht="15.75" thickBot="1">
      <c r="A64" s="210"/>
      <c r="B64" s="211" t="s">
        <v>91</v>
      </c>
      <c r="C64" s="434">
        <f>+C36+C48+C62</f>
        <v>0</v>
      </c>
      <c r="D64" s="435"/>
      <c r="E64" s="436"/>
      <c r="F64" s="434">
        <f>+F36+F48+F62</f>
        <v>0</v>
      </c>
      <c r="G64" s="435"/>
      <c r="H64" s="436"/>
    </row>
    <row r="65" spans="1:8" ht="13.5" thickBot="1">
      <c r="A65" s="109"/>
      <c r="B65" s="109"/>
      <c r="C65" s="109"/>
      <c r="D65" s="12"/>
      <c r="E65" s="109"/>
      <c r="F65" s="109"/>
      <c r="G65" s="12"/>
      <c r="H65" s="109"/>
    </row>
    <row r="66" spans="1:8" ht="13.5" thickBot="1">
      <c r="A66" s="177"/>
      <c r="B66" s="171"/>
      <c r="C66" s="178" t="s">
        <v>45</v>
      </c>
      <c r="D66" s="179" t="s">
        <v>46</v>
      </c>
      <c r="E66" s="180" t="s">
        <v>47</v>
      </c>
      <c r="F66" s="178" t="s">
        <v>45</v>
      </c>
      <c r="G66" s="179" t="s">
        <v>46</v>
      </c>
      <c r="H66" s="180" t="s">
        <v>47</v>
      </c>
    </row>
    <row r="67" spans="1:8" ht="12" thickBot="1">
      <c r="A67" s="440" t="s">
        <v>92</v>
      </c>
      <c r="B67" s="441"/>
      <c r="C67" s="181">
        <v>31</v>
      </c>
      <c r="D67" s="182">
        <v>12</v>
      </c>
      <c r="E67" s="183">
        <v>2015</v>
      </c>
      <c r="F67" s="181">
        <v>31</v>
      </c>
      <c r="G67" s="182">
        <v>12</v>
      </c>
      <c r="H67" s="183">
        <v>2016</v>
      </c>
    </row>
    <row r="68" spans="1:8" ht="13.5" thickBot="1">
      <c r="A68" s="442"/>
      <c r="B68" s="443"/>
      <c r="C68" s="444" t="s">
        <v>49</v>
      </c>
      <c r="D68" s="444"/>
      <c r="E68" s="444"/>
      <c r="F68" s="444" t="s">
        <v>49</v>
      </c>
      <c r="G68" s="444"/>
      <c r="H68" s="444"/>
    </row>
    <row r="69" spans="1:8" ht="25.5">
      <c r="A69" s="194">
        <v>1230010</v>
      </c>
      <c r="B69" s="204" t="s">
        <v>93</v>
      </c>
      <c r="C69" s="445"/>
      <c r="D69" s="446"/>
      <c r="E69" s="447"/>
      <c r="F69" s="445"/>
      <c r="G69" s="446"/>
      <c r="H69" s="447"/>
    </row>
    <row r="70" spans="1:8" ht="25.5">
      <c r="A70" s="198">
        <v>1230020</v>
      </c>
      <c r="B70" s="205" t="s">
        <v>94</v>
      </c>
      <c r="C70" s="403"/>
      <c r="D70" s="404"/>
      <c r="E70" s="405"/>
      <c r="F70" s="403"/>
      <c r="G70" s="404"/>
      <c r="H70" s="405"/>
    </row>
    <row r="71" spans="1:8" ht="12.75">
      <c r="A71" s="198">
        <v>1230030</v>
      </c>
      <c r="B71" s="205" t="s">
        <v>95</v>
      </c>
      <c r="C71" s="428"/>
      <c r="D71" s="429"/>
      <c r="E71" s="430"/>
      <c r="F71" s="428"/>
      <c r="G71" s="429"/>
      <c r="H71" s="430"/>
    </row>
    <row r="72" spans="1:8" ht="12.75">
      <c r="A72" s="198">
        <v>1230040</v>
      </c>
      <c r="B72" s="205" t="s">
        <v>96</v>
      </c>
      <c r="C72" s="428"/>
      <c r="D72" s="429"/>
      <c r="E72" s="430"/>
      <c r="F72" s="428"/>
      <c r="G72" s="429"/>
      <c r="H72" s="430"/>
    </row>
    <row r="73" spans="1:8" ht="25.5">
      <c r="A73" s="198">
        <v>1230050</v>
      </c>
      <c r="B73" s="205" t="s">
        <v>97</v>
      </c>
      <c r="C73" s="428"/>
      <c r="D73" s="429"/>
      <c r="E73" s="430"/>
      <c r="F73" s="428"/>
      <c r="G73" s="429"/>
      <c r="H73" s="430"/>
    </row>
    <row r="74" spans="1:8" ht="12.75">
      <c r="A74" s="198">
        <v>1230060</v>
      </c>
      <c r="B74" s="205" t="s">
        <v>98</v>
      </c>
      <c r="C74" s="428"/>
      <c r="D74" s="429"/>
      <c r="E74" s="430"/>
      <c r="F74" s="428"/>
      <c r="G74" s="429"/>
      <c r="H74" s="430"/>
    </row>
    <row r="75" spans="1:8" ht="12.75">
      <c r="A75" s="198">
        <v>1230070</v>
      </c>
      <c r="B75" s="205" t="s">
        <v>99</v>
      </c>
      <c r="C75" s="403"/>
      <c r="D75" s="404"/>
      <c r="E75" s="405"/>
      <c r="F75" s="403"/>
      <c r="G75" s="404"/>
      <c r="H75" s="405"/>
    </row>
    <row r="76" spans="1:8" ht="12.75">
      <c r="A76" s="198">
        <v>1230090</v>
      </c>
      <c r="B76" s="205" t="s">
        <v>100</v>
      </c>
      <c r="C76" s="403"/>
      <c r="D76" s="404"/>
      <c r="E76" s="405"/>
      <c r="F76" s="403"/>
      <c r="G76" s="404"/>
      <c r="H76" s="405"/>
    </row>
    <row r="77" spans="1:8" ht="25.5">
      <c r="A77" s="198">
        <v>1230100</v>
      </c>
      <c r="B77" s="205" t="s">
        <v>101</v>
      </c>
      <c r="C77" s="428"/>
      <c r="D77" s="429"/>
      <c r="E77" s="430"/>
      <c r="F77" s="428"/>
      <c r="G77" s="429"/>
      <c r="H77" s="430"/>
    </row>
    <row r="78" spans="1:8" ht="12.75">
      <c r="A78" s="198">
        <v>1230110</v>
      </c>
      <c r="B78" s="205" t="s">
        <v>102</v>
      </c>
      <c r="C78" s="403"/>
      <c r="D78" s="404"/>
      <c r="E78" s="405"/>
      <c r="F78" s="403"/>
      <c r="G78" s="404"/>
      <c r="H78" s="405"/>
    </row>
    <row r="79" spans="1:8" ht="25.5">
      <c r="A79" s="198">
        <v>1230120</v>
      </c>
      <c r="B79" s="205" t="s">
        <v>103</v>
      </c>
      <c r="C79" s="428"/>
      <c r="D79" s="429"/>
      <c r="E79" s="430"/>
      <c r="F79" s="428"/>
      <c r="G79" s="429"/>
      <c r="H79" s="430"/>
    </row>
    <row r="80" spans="1:8" ht="12.75">
      <c r="A80" s="198">
        <v>1230130</v>
      </c>
      <c r="B80" s="205" t="s">
        <v>104</v>
      </c>
      <c r="C80" s="403"/>
      <c r="D80" s="404"/>
      <c r="E80" s="405"/>
      <c r="F80" s="403"/>
      <c r="G80" s="404"/>
      <c r="H80" s="405"/>
    </row>
    <row r="81" spans="1:8" ht="12.75">
      <c r="A81" s="198">
        <v>1230140</v>
      </c>
      <c r="B81" s="205" t="s">
        <v>105</v>
      </c>
      <c r="C81" s="403"/>
      <c r="D81" s="404"/>
      <c r="E81" s="405"/>
      <c r="F81" s="403"/>
      <c r="G81" s="404"/>
      <c r="H81" s="405"/>
    </row>
    <row r="82" spans="1:8" ht="12.75">
      <c r="A82" s="198">
        <v>1230150</v>
      </c>
      <c r="B82" s="205" t="s">
        <v>106</v>
      </c>
      <c r="C82" s="403"/>
      <c r="D82" s="404"/>
      <c r="E82" s="405"/>
      <c r="F82" s="403"/>
      <c r="G82" s="404"/>
      <c r="H82" s="405"/>
    </row>
    <row r="83" spans="1:8" ht="12.75">
      <c r="A83" s="198">
        <v>1230160</v>
      </c>
      <c r="B83" s="205" t="s">
        <v>107</v>
      </c>
      <c r="C83" s="428"/>
      <c r="D83" s="429"/>
      <c r="E83" s="430"/>
      <c r="F83" s="428"/>
      <c r="G83" s="429"/>
      <c r="H83" s="430"/>
    </row>
    <row r="84" spans="1:8" ht="12.75">
      <c r="A84" s="198">
        <v>1230170</v>
      </c>
      <c r="B84" s="205" t="s">
        <v>108</v>
      </c>
      <c r="C84" s="403"/>
      <c r="D84" s="404"/>
      <c r="E84" s="405"/>
      <c r="F84" s="403"/>
      <c r="G84" s="404"/>
      <c r="H84" s="405"/>
    </row>
    <row r="85" spans="1:8" ht="12.75">
      <c r="A85" s="198">
        <v>1220171</v>
      </c>
      <c r="B85" s="205" t="s">
        <v>109</v>
      </c>
      <c r="C85" s="428"/>
      <c r="D85" s="429"/>
      <c r="E85" s="430"/>
      <c r="F85" s="428"/>
      <c r="G85" s="429"/>
      <c r="H85" s="430"/>
    </row>
    <row r="86" spans="1:8" ht="13.5" thickBot="1">
      <c r="A86" s="200">
        <v>1230180</v>
      </c>
      <c r="B86" s="212" t="s">
        <v>110</v>
      </c>
      <c r="C86" s="431"/>
      <c r="D86" s="432"/>
      <c r="E86" s="433"/>
      <c r="F86" s="431"/>
      <c r="G86" s="432"/>
      <c r="H86" s="433"/>
    </row>
    <row r="87" spans="1:8" ht="15.75" thickBot="1">
      <c r="A87" s="202"/>
      <c r="B87" s="203" t="s">
        <v>111</v>
      </c>
      <c r="C87" s="434">
        <f>SUM(C69:E86)</f>
        <v>0</v>
      </c>
      <c r="D87" s="435"/>
      <c r="E87" s="436"/>
      <c r="F87" s="419">
        <f>SUM(F69:H86)</f>
        <v>0</v>
      </c>
      <c r="G87" s="420"/>
      <c r="H87" s="421"/>
    </row>
    <row r="88" spans="1:8" ht="13.5" thickBot="1">
      <c r="A88" s="192"/>
      <c r="B88" s="109"/>
      <c r="C88" s="213"/>
      <c r="D88" s="213"/>
      <c r="E88" s="213"/>
      <c r="F88" s="213"/>
      <c r="G88" s="213"/>
      <c r="H88" s="213"/>
    </row>
    <row r="89" spans="1:8" ht="12.75">
      <c r="A89" s="194">
        <v>1231010</v>
      </c>
      <c r="B89" s="204" t="s">
        <v>112</v>
      </c>
      <c r="C89" s="422"/>
      <c r="D89" s="423"/>
      <c r="E89" s="424"/>
      <c r="F89" s="422"/>
      <c r="G89" s="423"/>
      <c r="H89" s="424"/>
    </row>
    <row r="90" spans="1:8" ht="12.75">
      <c r="A90" s="198">
        <v>1231020</v>
      </c>
      <c r="B90" s="205" t="s">
        <v>113</v>
      </c>
      <c r="C90" s="437"/>
      <c r="D90" s="438"/>
      <c r="E90" s="439"/>
      <c r="F90" s="437"/>
      <c r="G90" s="438"/>
      <c r="H90" s="439"/>
    </row>
    <row r="91" spans="1:8" ht="12.75">
      <c r="A91" s="198">
        <v>1221130</v>
      </c>
      <c r="B91" s="205" t="s">
        <v>114</v>
      </c>
      <c r="C91" s="428"/>
      <c r="D91" s="429"/>
      <c r="E91" s="430"/>
      <c r="F91" s="428"/>
      <c r="G91" s="429"/>
      <c r="H91" s="430"/>
    </row>
    <row r="92" spans="1:8" ht="12.75">
      <c r="A92" s="198">
        <v>1231030</v>
      </c>
      <c r="B92" s="205" t="s">
        <v>115</v>
      </c>
      <c r="C92" s="428"/>
      <c r="D92" s="429"/>
      <c r="E92" s="430"/>
      <c r="F92" s="428"/>
      <c r="G92" s="429"/>
      <c r="H92" s="430"/>
    </row>
    <row r="93" spans="1:8" ht="12.75">
      <c r="A93" s="198">
        <v>1231040</v>
      </c>
      <c r="B93" s="205" t="s">
        <v>116</v>
      </c>
      <c r="C93" s="428"/>
      <c r="D93" s="429"/>
      <c r="E93" s="430"/>
      <c r="F93" s="428"/>
      <c r="G93" s="429"/>
      <c r="H93" s="430"/>
    </row>
    <row r="94" spans="1:8" ht="25.5">
      <c r="A94" s="198">
        <v>1231050</v>
      </c>
      <c r="B94" s="205" t="s">
        <v>117</v>
      </c>
      <c r="C94" s="428"/>
      <c r="D94" s="429"/>
      <c r="E94" s="430"/>
      <c r="F94" s="428"/>
      <c r="G94" s="429"/>
      <c r="H94" s="430"/>
    </row>
    <row r="95" spans="1:8" ht="25.5">
      <c r="A95" s="198">
        <v>1231060</v>
      </c>
      <c r="B95" s="205" t="s">
        <v>118</v>
      </c>
      <c r="C95" s="428"/>
      <c r="D95" s="429"/>
      <c r="E95" s="430"/>
      <c r="F95" s="428"/>
      <c r="G95" s="429"/>
      <c r="H95" s="430"/>
    </row>
    <row r="96" spans="1:8" ht="25.5">
      <c r="A96" s="198">
        <v>1231070</v>
      </c>
      <c r="B96" s="205" t="s">
        <v>103</v>
      </c>
      <c r="C96" s="428"/>
      <c r="D96" s="429"/>
      <c r="E96" s="430"/>
      <c r="F96" s="428"/>
      <c r="G96" s="429"/>
      <c r="H96" s="430"/>
    </row>
    <row r="97" spans="1:12" ht="12.75">
      <c r="A97" s="198">
        <v>1231080</v>
      </c>
      <c r="B97" s="205" t="s">
        <v>119</v>
      </c>
      <c r="C97" s="428"/>
      <c r="D97" s="429"/>
      <c r="E97" s="430"/>
      <c r="F97" s="428"/>
      <c r="G97" s="429"/>
      <c r="H97" s="430"/>
    </row>
    <row r="98" spans="1:12" ht="12.75">
      <c r="A98" s="198">
        <v>1231090</v>
      </c>
      <c r="B98" s="205" t="s">
        <v>120</v>
      </c>
      <c r="C98" s="428"/>
      <c r="D98" s="429"/>
      <c r="E98" s="430"/>
      <c r="F98" s="428"/>
      <c r="G98" s="429"/>
      <c r="H98" s="430"/>
    </row>
    <row r="99" spans="1:12" ht="12.75">
      <c r="A99" s="198">
        <v>1231100</v>
      </c>
      <c r="B99" s="205" t="s">
        <v>121</v>
      </c>
      <c r="C99" s="428"/>
      <c r="D99" s="429"/>
      <c r="E99" s="430"/>
      <c r="F99" s="428"/>
      <c r="G99" s="429"/>
      <c r="H99" s="430"/>
    </row>
    <row r="100" spans="1:12" ht="13.5" thickBot="1">
      <c r="A100" s="200">
        <v>1231101</v>
      </c>
      <c r="B100" s="212" t="s">
        <v>122</v>
      </c>
      <c r="C100" s="428"/>
      <c r="D100" s="429"/>
      <c r="E100" s="430"/>
      <c r="F100" s="428"/>
      <c r="G100" s="429"/>
      <c r="H100" s="430"/>
    </row>
    <row r="101" spans="1:12" ht="15.75" thickBot="1">
      <c r="A101" s="202"/>
      <c r="B101" s="203" t="s">
        <v>123</v>
      </c>
      <c r="C101" s="419">
        <f>SUM(C89:E100)</f>
        <v>0</v>
      </c>
      <c r="D101" s="420"/>
      <c r="E101" s="421"/>
      <c r="F101" s="419">
        <f>SUM(F89:H100)</f>
        <v>0</v>
      </c>
      <c r="G101" s="420"/>
      <c r="H101" s="421"/>
    </row>
    <row r="102" spans="1:12" ht="15.75" thickBot="1">
      <c r="A102" s="206"/>
      <c r="B102" s="207"/>
      <c r="C102" s="214"/>
      <c r="D102" s="214"/>
      <c r="E102" s="215"/>
      <c r="F102" s="214"/>
      <c r="G102" s="214"/>
      <c r="H102" s="215"/>
    </row>
    <row r="103" spans="1:12" ht="12.75">
      <c r="A103" s="194">
        <v>1232010</v>
      </c>
      <c r="B103" s="204" t="s">
        <v>124</v>
      </c>
      <c r="C103" s="422"/>
      <c r="D103" s="423"/>
      <c r="E103" s="424"/>
      <c r="F103" s="422"/>
      <c r="G103" s="423"/>
      <c r="H103" s="424"/>
    </row>
    <row r="104" spans="1:12" ht="12.75">
      <c r="A104" s="198">
        <v>1232020</v>
      </c>
      <c r="B104" s="205" t="s">
        <v>125</v>
      </c>
      <c r="C104" s="403"/>
      <c r="D104" s="404"/>
      <c r="E104" s="405"/>
      <c r="F104" s="403"/>
      <c r="G104" s="404"/>
      <c r="H104" s="405"/>
    </row>
    <row r="105" spans="1:12" ht="12.75">
      <c r="A105" s="198">
        <v>1232030</v>
      </c>
      <c r="B105" s="205" t="s">
        <v>126</v>
      </c>
      <c r="C105" s="425"/>
      <c r="D105" s="426"/>
      <c r="E105" s="427"/>
      <c r="F105" s="425"/>
      <c r="G105" s="426"/>
      <c r="H105" s="427"/>
    </row>
    <row r="106" spans="1:12" ht="12.75">
      <c r="A106" s="198">
        <v>1232040</v>
      </c>
      <c r="B106" s="205" t="s">
        <v>127</v>
      </c>
      <c r="C106" s="425"/>
      <c r="D106" s="426"/>
      <c r="E106" s="427"/>
      <c r="F106" s="425"/>
      <c r="G106" s="426"/>
      <c r="H106" s="427"/>
    </row>
    <row r="107" spans="1:12" ht="12.75">
      <c r="A107" s="198">
        <v>1232051</v>
      </c>
      <c r="B107" s="205" t="s">
        <v>128</v>
      </c>
      <c r="C107" s="403"/>
      <c r="D107" s="404"/>
      <c r="E107" s="405"/>
      <c r="F107" s="403"/>
      <c r="G107" s="404"/>
      <c r="H107" s="405"/>
    </row>
    <row r="108" spans="1:12" ht="13.5" thickBot="1">
      <c r="A108" s="200">
        <v>1232061</v>
      </c>
      <c r="B108" s="212" t="s">
        <v>129</v>
      </c>
      <c r="C108" s="416"/>
      <c r="D108" s="417"/>
      <c r="E108" s="418"/>
      <c r="F108" s="416"/>
      <c r="G108" s="417"/>
      <c r="H108" s="418"/>
    </row>
    <row r="109" spans="1:12" ht="15.75" thickBot="1">
      <c r="A109" s="202"/>
      <c r="B109" s="203" t="s">
        <v>130</v>
      </c>
      <c r="C109" s="419">
        <f>SUM(C103:E108)</f>
        <v>0</v>
      </c>
      <c r="D109" s="420"/>
      <c r="E109" s="421"/>
      <c r="F109" s="419">
        <f>SUM(F103:H108)</f>
        <v>0</v>
      </c>
      <c r="G109" s="420"/>
      <c r="H109" s="421"/>
    </row>
    <row r="110" spans="1:12" ht="12" thickBot="1">
      <c r="A110" s="177"/>
      <c r="B110" s="171"/>
      <c r="C110" s="216"/>
      <c r="D110" s="216"/>
      <c r="E110" s="216"/>
      <c r="F110" s="216"/>
      <c r="G110" s="216"/>
      <c r="H110" s="216"/>
    </row>
    <row r="111" spans="1:12" ht="15.75" thickBot="1">
      <c r="A111" s="217"/>
      <c r="B111" s="203" t="s">
        <v>131</v>
      </c>
      <c r="C111" s="419">
        <f>+C87+C101+C109</f>
        <v>0</v>
      </c>
      <c r="D111" s="420"/>
      <c r="E111" s="421"/>
      <c r="F111" s="419">
        <f>+F87+F101+F109</f>
        <v>0</v>
      </c>
      <c r="G111" s="420"/>
      <c r="H111" s="421"/>
      <c r="K111" s="218"/>
      <c r="L111" s="218"/>
    </row>
    <row r="112" spans="1:12" ht="12" thickBot="1">
      <c r="A112" s="177"/>
      <c r="B112" s="171"/>
      <c r="C112" s="171"/>
      <c r="D112" s="171"/>
      <c r="E112" s="171"/>
      <c r="F112" s="171"/>
      <c r="G112" s="219"/>
      <c r="H112" s="171"/>
    </row>
    <row r="113" spans="1:8" ht="15.75" thickBot="1">
      <c r="A113" s="177"/>
      <c r="B113" s="220" t="s">
        <v>132</v>
      </c>
      <c r="C113" s="406" t="s">
        <v>133</v>
      </c>
      <c r="D113" s="407"/>
      <c r="E113" s="407"/>
      <c r="F113" s="407"/>
      <c r="G113" s="407"/>
      <c r="H113" s="408"/>
    </row>
    <row r="114" spans="1:8" ht="12.75">
      <c r="A114" s="177"/>
      <c r="B114" s="221"/>
      <c r="C114" s="222"/>
      <c r="D114" s="223"/>
      <c r="E114" s="223"/>
      <c r="F114" s="223"/>
      <c r="G114" s="409" t="s">
        <v>134</v>
      </c>
      <c r="H114" s="410"/>
    </row>
    <row r="115" spans="1:8" ht="12.75">
      <c r="A115" s="177"/>
      <c r="B115" s="224"/>
      <c r="C115" s="222"/>
      <c r="D115" s="223"/>
      <c r="E115" s="223"/>
      <c r="F115" s="223"/>
      <c r="G115" s="225"/>
      <c r="H115" s="226"/>
    </row>
    <row r="116" spans="1:8" ht="12.75">
      <c r="A116" s="177"/>
      <c r="B116" s="224"/>
      <c r="C116" s="222"/>
      <c r="D116" s="223"/>
      <c r="E116" s="223"/>
      <c r="F116" s="223"/>
      <c r="G116" s="411" t="s">
        <v>135</v>
      </c>
      <c r="H116" s="412"/>
    </row>
    <row r="117" spans="1:8" ht="12.75">
      <c r="A117" s="177"/>
      <c r="B117" s="227"/>
      <c r="C117" s="228"/>
      <c r="D117" s="229"/>
      <c r="E117" s="229"/>
      <c r="F117" s="229"/>
      <c r="G117" s="230"/>
      <c r="H117" s="226"/>
    </row>
    <row r="118" spans="1:8" ht="13.5" thickBot="1">
      <c r="A118" s="177"/>
      <c r="B118" s="231" t="s">
        <v>136</v>
      </c>
      <c r="C118" s="413" t="s">
        <v>137</v>
      </c>
      <c r="D118" s="414"/>
      <c r="E118" s="414"/>
      <c r="F118" s="414"/>
      <c r="G118" s="414"/>
      <c r="H118" s="415"/>
    </row>
    <row r="119" spans="1:8" ht="13.5" thickBot="1">
      <c r="A119" s="177"/>
      <c r="B119" s="232" t="s">
        <v>182</v>
      </c>
      <c r="C119" s="233" t="s">
        <v>182</v>
      </c>
      <c r="D119" s="234"/>
      <c r="E119" s="235"/>
      <c r="F119" s="234"/>
      <c r="G119" s="234"/>
      <c r="H119" s="236"/>
    </row>
  </sheetData>
  <mergeCells count="180">
    <mergeCell ref="A4:H4"/>
    <mergeCell ref="A5:H5"/>
    <mergeCell ref="A7:H7"/>
    <mergeCell ref="A9:H9"/>
    <mergeCell ref="A11:H11"/>
    <mergeCell ref="D14:H15"/>
    <mergeCell ref="A18:B19"/>
    <mergeCell ref="C19:E19"/>
    <mergeCell ref="F19:H19"/>
    <mergeCell ref="C20:E20"/>
    <mergeCell ref="F20:H20"/>
    <mergeCell ref="C21:E21"/>
    <mergeCell ref="F21:H21"/>
    <mergeCell ref="C22:E22"/>
    <mergeCell ref="F22:H22"/>
    <mergeCell ref="C23:E23"/>
    <mergeCell ref="F23:H23"/>
    <mergeCell ref="C24:E24"/>
    <mergeCell ref="F24:H24"/>
    <mergeCell ref="C25:E25"/>
    <mergeCell ref="F25:H25"/>
    <mergeCell ref="C26:E26"/>
    <mergeCell ref="F26:H26"/>
    <mergeCell ref="C27:E27"/>
    <mergeCell ref="F27:H27"/>
    <mergeCell ref="C28:E28"/>
    <mergeCell ref="F28:H28"/>
    <mergeCell ref="C29:E29"/>
    <mergeCell ref="F29:H29"/>
    <mergeCell ref="C30:E30"/>
    <mergeCell ref="F30:H30"/>
    <mergeCell ref="C31:E31"/>
    <mergeCell ref="F31:H31"/>
    <mergeCell ref="C32:E32"/>
    <mergeCell ref="F32:H32"/>
    <mergeCell ref="C33:E33"/>
    <mergeCell ref="F33:H33"/>
    <mergeCell ref="C34:E34"/>
    <mergeCell ref="F34:H34"/>
    <mergeCell ref="C35:E35"/>
    <mergeCell ref="F35:H35"/>
    <mergeCell ref="C36:E36"/>
    <mergeCell ref="F36:H36"/>
    <mergeCell ref="C38:E38"/>
    <mergeCell ref="F38:H38"/>
    <mergeCell ref="C39:E39"/>
    <mergeCell ref="F39:H39"/>
    <mergeCell ref="C40:E40"/>
    <mergeCell ref="F40:H40"/>
    <mergeCell ref="C41:E41"/>
    <mergeCell ref="F41:H41"/>
    <mergeCell ref="C42:E42"/>
    <mergeCell ref="F42:H42"/>
    <mergeCell ref="C43:E43"/>
    <mergeCell ref="F43:H43"/>
    <mergeCell ref="C44:E44"/>
    <mergeCell ref="F44:H44"/>
    <mergeCell ref="C45:E45"/>
    <mergeCell ref="F45:H45"/>
    <mergeCell ref="C46:E46"/>
    <mergeCell ref="F46:H46"/>
    <mergeCell ref="C47:E47"/>
    <mergeCell ref="F47:H47"/>
    <mergeCell ref="C48:E48"/>
    <mergeCell ref="F48:H48"/>
    <mergeCell ref="C50:E50"/>
    <mergeCell ref="F50:H50"/>
    <mergeCell ref="C51:E51"/>
    <mergeCell ref="F51:H51"/>
    <mergeCell ref="C52:E52"/>
    <mergeCell ref="F52:H52"/>
    <mergeCell ref="C53:E53"/>
    <mergeCell ref="F53:H53"/>
    <mergeCell ref="C54:E54"/>
    <mergeCell ref="F54:H54"/>
    <mergeCell ref="C55:E55"/>
    <mergeCell ref="F55:H55"/>
    <mergeCell ref="C56:E56"/>
    <mergeCell ref="F56:H56"/>
    <mergeCell ref="C57:E57"/>
    <mergeCell ref="F57:H57"/>
    <mergeCell ref="C58:E58"/>
    <mergeCell ref="F58:H58"/>
    <mergeCell ref="C59:E59"/>
    <mergeCell ref="F59:H59"/>
    <mergeCell ref="C60:E60"/>
    <mergeCell ref="F60:H60"/>
    <mergeCell ref="C61:E61"/>
    <mergeCell ref="F61:H61"/>
    <mergeCell ref="C62:E62"/>
    <mergeCell ref="F62:H62"/>
    <mergeCell ref="C64:E64"/>
    <mergeCell ref="F64:H64"/>
    <mergeCell ref="A67:B68"/>
    <mergeCell ref="C68:E68"/>
    <mergeCell ref="F68:H68"/>
    <mergeCell ref="C69:E69"/>
    <mergeCell ref="F69:H69"/>
    <mergeCell ref="C70:E70"/>
    <mergeCell ref="F70:H70"/>
    <mergeCell ref="C71:E71"/>
    <mergeCell ref="F71:H71"/>
    <mergeCell ref="C72:E72"/>
    <mergeCell ref="F72:H72"/>
    <mergeCell ref="C73:E73"/>
    <mergeCell ref="F73:H73"/>
    <mergeCell ref="C74:E74"/>
    <mergeCell ref="F74:H74"/>
    <mergeCell ref="C75:E75"/>
    <mergeCell ref="F75:H75"/>
    <mergeCell ref="C76:E76"/>
    <mergeCell ref="F76:H76"/>
    <mergeCell ref="C77:E77"/>
    <mergeCell ref="F77:H77"/>
    <mergeCell ref="C78:E78"/>
    <mergeCell ref="F78:H78"/>
    <mergeCell ref="C79:E79"/>
    <mergeCell ref="F79:H79"/>
    <mergeCell ref="C80:E80"/>
    <mergeCell ref="F80:H80"/>
    <mergeCell ref="C81:E81"/>
    <mergeCell ref="F81:H81"/>
    <mergeCell ref="C82:E82"/>
    <mergeCell ref="F82:H82"/>
    <mergeCell ref="C83:E83"/>
    <mergeCell ref="F83:H83"/>
    <mergeCell ref="C84:E84"/>
    <mergeCell ref="F84:H84"/>
    <mergeCell ref="C85:E85"/>
    <mergeCell ref="F85:H85"/>
    <mergeCell ref="C86:E86"/>
    <mergeCell ref="F86:H86"/>
    <mergeCell ref="C87:E87"/>
    <mergeCell ref="F87:H87"/>
    <mergeCell ref="C89:E89"/>
    <mergeCell ref="F89:H89"/>
    <mergeCell ref="C90:E90"/>
    <mergeCell ref="F90:H90"/>
    <mergeCell ref="C91:E91"/>
    <mergeCell ref="F91:H91"/>
    <mergeCell ref="C92:E92"/>
    <mergeCell ref="F92:H92"/>
    <mergeCell ref="C93:E93"/>
    <mergeCell ref="F93:H93"/>
    <mergeCell ref="C94:E94"/>
    <mergeCell ref="F94:H94"/>
    <mergeCell ref="C95:E95"/>
    <mergeCell ref="F95:H95"/>
    <mergeCell ref="C96:E96"/>
    <mergeCell ref="F96:H96"/>
    <mergeCell ref="C97:E97"/>
    <mergeCell ref="F97:H97"/>
    <mergeCell ref="C98:E98"/>
    <mergeCell ref="F98:H98"/>
    <mergeCell ref="C99:E99"/>
    <mergeCell ref="F99:H99"/>
    <mergeCell ref="C100:E100"/>
    <mergeCell ref="F100:H100"/>
    <mergeCell ref="C101:E101"/>
    <mergeCell ref="F101:H101"/>
    <mergeCell ref="C103:E103"/>
    <mergeCell ref="F103:H103"/>
    <mergeCell ref="C104:E104"/>
    <mergeCell ref="F104:H104"/>
    <mergeCell ref="C105:E105"/>
    <mergeCell ref="F105:H105"/>
    <mergeCell ref="C106:E106"/>
    <mergeCell ref="F106:H106"/>
    <mergeCell ref="C107:E107"/>
    <mergeCell ref="F107:H107"/>
    <mergeCell ref="C113:H113"/>
    <mergeCell ref="G114:H114"/>
    <mergeCell ref="G116:H116"/>
    <mergeCell ref="C118:H118"/>
    <mergeCell ref="C108:E108"/>
    <mergeCell ref="F108:H108"/>
    <mergeCell ref="C109:E109"/>
    <mergeCell ref="F109:H109"/>
    <mergeCell ref="C111:E111"/>
    <mergeCell ref="F111:H111"/>
  </mergeCells>
  <printOptions horizontalCentered="1"/>
  <pageMargins left="0.23622047244094491" right="0.23622047244094491" top="0.35433070866141736" bottom="0.23622047244094491" header="0.23622047244094491" footer="0.23622047244094491"/>
  <pageSetup scale="66" fitToHeight="0" orientation="portrait" horizontalDpi="4294967292" r:id="rId1"/>
  <headerFooter alignWithMargins="0">
    <oddFooter>Página &amp;P de &amp;N</oddFooter>
  </headerFooter>
  <rowBreaks count="1" manualBreakCount="1">
    <brk id="64"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Q50"/>
  <sheetViews>
    <sheetView showGridLines="0" view="pageBreakPreview" zoomScale="75" zoomScaleNormal="100" zoomScaleSheetLayoutView="75" workbookViewId="0">
      <selection activeCell="M25" sqref="M25"/>
    </sheetView>
  </sheetViews>
  <sheetFormatPr defaultColWidth="11.42578125" defaultRowHeight="11.25"/>
  <cols>
    <col min="1" max="1" width="12.140625" style="237" customWidth="1"/>
    <col min="2" max="2" width="48.85546875" style="238" bestFit="1" customWidth="1"/>
    <col min="3" max="6" width="8.42578125" style="238" customWidth="1"/>
    <col min="7" max="7" width="8.42578125" style="162" customWidth="1"/>
    <col min="8" max="8" width="8.42578125" style="238" customWidth="1"/>
    <col min="9" max="9" width="5.28515625" style="162" customWidth="1"/>
    <col min="10" max="12" width="9.140625" style="162" customWidth="1"/>
    <col min="13" max="13" width="9.85546875" style="162" bestFit="1" customWidth="1"/>
    <col min="14" max="14" width="12.7109375" style="162" bestFit="1" customWidth="1"/>
    <col min="15" max="251" width="9.140625" style="162" customWidth="1"/>
    <col min="252" max="16384" width="11.42578125" style="162"/>
  </cols>
  <sheetData>
    <row r="1" spans="1:14" ht="14.25" customHeight="1">
      <c r="A1" s="494" t="s">
        <v>214</v>
      </c>
      <c r="B1" s="494"/>
      <c r="C1" s="494"/>
      <c r="D1" s="494"/>
      <c r="E1" s="494"/>
      <c r="F1" s="494"/>
      <c r="G1" s="494"/>
      <c r="H1" s="494"/>
    </row>
    <row r="2" spans="1:14" ht="15">
      <c r="A2" s="67"/>
      <c r="B2" s="126"/>
      <c r="C2" s="126"/>
      <c r="D2" s="126"/>
      <c r="E2" s="126"/>
      <c r="F2" s="126"/>
      <c r="G2" s="126"/>
      <c r="H2" s="126"/>
    </row>
    <row r="3" spans="1:14" ht="15">
      <c r="A3" s="389" t="str">
        <f>+'ANTECEDENTES EMPRESA'!A3</f>
        <v>CORPORACIÓN NACIONAL DEL COBRE</v>
      </c>
      <c r="B3" s="389"/>
      <c r="C3" s="389"/>
      <c r="D3" s="389"/>
      <c r="E3" s="389"/>
      <c r="F3" s="389"/>
      <c r="G3" s="389"/>
      <c r="H3" s="389"/>
    </row>
    <row r="4" spans="1:14" ht="15">
      <c r="A4" s="389" t="str">
        <f>+'ANTECEDENTES EMPRESA'!A4</f>
        <v>GERENCIA DE ABASTECIMIENTO</v>
      </c>
      <c r="B4" s="389"/>
      <c r="C4" s="389"/>
      <c r="D4" s="389"/>
      <c r="E4" s="389"/>
      <c r="F4" s="389"/>
      <c r="G4" s="389"/>
      <c r="H4" s="389"/>
    </row>
    <row r="5" spans="1:14" ht="15">
      <c r="A5" s="389" t="str">
        <f>+'ANTECEDENTES EMPRESA'!A5</f>
        <v>DIRECCIÓN ABASTECIMIENTO SERVICIOS Y SUMINISTROS</v>
      </c>
      <c r="B5" s="389"/>
      <c r="C5" s="389"/>
      <c r="D5" s="389"/>
      <c r="E5" s="389"/>
      <c r="F5" s="389"/>
      <c r="G5" s="389"/>
      <c r="H5" s="389"/>
    </row>
    <row r="6" spans="1:14" ht="15">
      <c r="A6" s="125"/>
      <c r="B6" s="125"/>
      <c r="C6" s="125"/>
      <c r="D6" s="125"/>
      <c r="E6" s="125"/>
      <c r="F6" s="125"/>
      <c r="G6" s="125"/>
      <c r="H6" s="125"/>
    </row>
    <row r="7" spans="1:14" s="160" customFormat="1" ht="12.75" customHeight="1">
      <c r="A7" s="462" t="str">
        <f>+'ANTECEDENTES EMPRESA'!A7:L7</f>
        <v>PRECALIFICACIÓN N° 4000007576</v>
      </c>
      <c r="B7" s="462"/>
      <c r="C7" s="462"/>
      <c r="D7" s="462"/>
      <c r="E7" s="462"/>
      <c r="F7" s="462"/>
      <c r="G7" s="462"/>
      <c r="H7" s="462"/>
      <c r="I7" s="159"/>
      <c r="J7" s="159"/>
      <c r="K7" s="159"/>
      <c r="L7" s="159"/>
      <c r="N7" s="161"/>
    </row>
    <row r="8" spans="1:14" s="160" customFormat="1" ht="15">
      <c r="A8" s="70"/>
      <c r="B8" s="67"/>
      <c r="C8" s="67"/>
      <c r="D8" s="67"/>
      <c r="E8" s="67"/>
      <c r="F8" s="67"/>
      <c r="G8" s="67"/>
      <c r="H8" s="67"/>
      <c r="I8" s="163"/>
      <c r="J8" s="163"/>
      <c r="K8" s="163"/>
      <c r="L8" s="163"/>
      <c r="M8" s="163"/>
    </row>
    <row r="9" spans="1:14" s="164" customFormat="1" ht="31.5" customHeight="1">
      <c r="A9" s="390" t="str">
        <f>+'ANTECEDENTES EMPRESA'!A8:L8</f>
        <v>SERVICIO DE TOPOGRAFÍA E INSTRUMENTACIÓN DET</v>
      </c>
      <c r="B9" s="390"/>
      <c r="C9" s="390"/>
      <c r="D9" s="390"/>
      <c r="E9" s="390"/>
      <c r="F9" s="390"/>
      <c r="G9" s="390"/>
      <c r="H9" s="390"/>
      <c r="I9" s="136"/>
    </row>
    <row r="10" spans="1:14" s="164" customFormat="1" ht="15">
      <c r="A10" s="239"/>
      <c r="B10" s="239"/>
      <c r="C10" s="239"/>
      <c r="D10" s="239"/>
      <c r="E10" s="239"/>
      <c r="F10" s="239"/>
      <c r="G10" s="239"/>
      <c r="H10" s="239"/>
      <c r="I10" s="136"/>
    </row>
    <row r="11" spans="1:14" ht="15">
      <c r="A11" s="8" t="s">
        <v>138</v>
      </c>
      <c r="B11" s="8"/>
      <c r="C11" s="8"/>
      <c r="D11" s="8"/>
      <c r="E11" s="8"/>
      <c r="F11" s="8"/>
      <c r="G11" s="8"/>
      <c r="H11" s="8"/>
    </row>
    <row r="12" spans="1:14" ht="12" thickBot="1">
      <c r="A12" s="240"/>
      <c r="B12" s="240"/>
      <c r="C12" s="240"/>
      <c r="D12" s="240"/>
      <c r="E12" s="240"/>
      <c r="F12" s="240"/>
      <c r="G12" s="240"/>
      <c r="H12" s="240"/>
    </row>
    <row r="13" spans="1:14" ht="12.75">
      <c r="A13" s="165" t="s">
        <v>41</v>
      </c>
      <c r="B13" s="166"/>
      <c r="C13" s="166"/>
      <c r="D13" s="165" t="s">
        <v>42</v>
      </c>
      <c r="E13" s="167"/>
      <c r="F13" s="167"/>
      <c r="G13" s="167"/>
      <c r="H13" s="168"/>
    </row>
    <row r="14" spans="1:14" ht="15">
      <c r="A14" s="241" t="s">
        <v>181</v>
      </c>
      <c r="B14" s="170" t="s">
        <v>43</v>
      </c>
      <c r="C14" s="171"/>
      <c r="D14" s="242"/>
      <c r="E14" s="31"/>
      <c r="F14" s="243"/>
      <c r="G14" s="244"/>
      <c r="H14" s="245"/>
    </row>
    <row r="15" spans="1:14" ht="15.75" thickBot="1">
      <c r="A15" s="172"/>
      <c r="B15" s="173" t="s">
        <v>44</v>
      </c>
      <c r="C15" s="174"/>
      <c r="D15" s="246"/>
      <c r="E15" s="247"/>
      <c r="F15" s="248"/>
      <c r="G15" s="248"/>
      <c r="H15" s="249"/>
    </row>
    <row r="16" spans="1:14" ht="15.75" thickBot="1">
      <c r="A16" s="175"/>
      <c r="B16" s="176"/>
      <c r="C16" s="176"/>
      <c r="D16" s="176"/>
      <c r="E16" s="176"/>
      <c r="F16" s="73"/>
      <c r="G16" s="73"/>
      <c r="H16" s="219"/>
    </row>
    <row r="17" spans="1:17" ht="13.5" thickBot="1">
      <c r="A17" s="177"/>
      <c r="B17" s="171"/>
      <c r="C17" s="178" t="s">
        <v>45</v>
      </c>
      <c r="D17" s="179" t="s">
        <v>46</v>
      </c>
      <c r="E17" s="180" t="s">
        <v>47</v>
      </c>
      <c r="F17" s="178" t="s">
        <v>45</v>
      </c>
      <c r="G17" s="179" t="s">
        <v>46</v>
      </c>
      <c r="H17" s="180" t="s">
        <v>47</v>
      </c>
    </row>
    <row r="18" spans="1:17" ht="12" thickBot="1">
      <c r="A18" s="440" t="s">
        <v>138</v>
      </c>
      <c r="B18" s="441"/>
      <c r="C18" s="325">
        <v>31</v>
      </c>
      <c r="D18" s="326">
        <v>12</v>
      </c>
      <c r="E18" s="327">
        <v>2015</v>
      </c>
      <c r="F18" s="325">
        <v>31</v>
      </c>
      <c r="G18" s="326">
        <v>12</v>
      </c>
      <c r="H18" s="327">
        <v>2016</v>
      </c>
    </row>
    <row r="19" spans="1:17" ht="13.5" thickBot="1">
      <c r="A19" s="442"/>
      <c r="B19" s="443"/>
      <c r="C19" s="485" t="s">
        <v>49</v>
      </c>
      <c r="D19" s="486"/>
      <c r="E19" s="487"/>
      <c r="F19" s="485" t="s">
        <v>49</v>
      </c>
      <c r="G19" s="486"/>
      <c r="H19" s="487"/>
    </row>
    <row r="20" spans="1:17" ht="14.25">
      <c r="A20" s="250">
        <v>41110</v>
      </c>
      <c r="B20" s="251" t="s">
        <v>139</v>
      </c>
      <c r="C20" s="422"/>
      <c r="D20" s="423"/>
      <c r="E20" s="424"/>
      <c r="F20" s="422"/>
      <c r="G20" s="423"/>
      <c r="H20" s="424"/>
      <c r="L20" s="252"/>
      <c r="M20" s="252"/>
      <c r="N20" s="252"/>
      <c r="O20" s="252"/>
      <c r="P20" s="252"/>
      <c r="Q20" s="252"/>
    </row>
    <row r="21" spans="1:17" ht="14.25">
      <c r="A21" s="253">
        <v>41120</v>
      </c>
      <c r="B21" s="254" t="s">
        <v>140</v>
      </c>
      <c r="C21" s="403"/>
      <c r="D21" s="458"/>
      <c r="E21" s="488"/>
      <c r="F21" s="403"/>
      <c r="G21" s="458"/>
      <c r="H21" s="488"/>
      <c r="L21" s="252"/>
      <c r="M21" s="252"/>
      <c r="N21" s="252"/>
      <c r="O21" s="252"/>
      <c r="P21" s="252"/>
      <c r="Q21" s="252"/>
    </row>
    <row r="22" spans="1:17" ht="14.25">
      <c r="A22" s="253">
        <v>41100</v>
      </c>
      <c r="B22" s="254" t="s">
        <v>141</v>
      </c>
      <c r="C22" s="489"/>
      <c r="D22" s="490"/>
      <c r="E22" s="491"/>
      <c r="F22" s="489"/>
      <c r="G22" s="490"/>
      <c r="H22" s="491"/>
      <c r="L22" s="252"/>
      <c r="M22" s="252"/>
      <c r="N22" s="252"/>
      <c r="O22" s="252"/>
      <c r="P22" s="252"/>
      <c r="Q22" s="252"/>
    </row>
    <row r="23" spans="1:17" ht="14.25">
      <c r="A23" s="253">
        <v>41200</v>
      </c>
      <c r="B23" s="254" t="s">
        <v>142</v>
      </c>
      <c r="C23" s="403"/>
      <c r="D23" s="458"/>
      <c r="E23" s="488"/>
      <c r="F23" s="403"/>
      <c r="G23" s="458"/>
      <c r="H23" s="488"/>
      <c r="L23" s="252"/>
      <c r="M23" s="255"/>
      <c r="N23" s="256"/>
      <c r="O23" s="252"/>
      <c r="P23" s="252"/>
      <c r="Q23" s="252"/>
    </row>
    <row r="24" spans="1:17" ht="15" thickBot="1">
      <c r="A24" s="257">
        <v>41300</v>
      </c>
      <c r="B24" s="258" t="s">
        <v>143</v>
      </c>
      <c r="C24" s="416"/>
      <c r="D24" s="492"/>
      <c r="E24" s="493"/>
      <c r="F24" s="416"/>
      <c r="G24" s="492"/>
      <c r="H24" s="493"/>
      <c r="L24" s="252"/>
      <c r="M24" s="252"/>
      <c r="N24" s="252"/>
      <c r="O24" s="252"/>
      <c r="P24" s="252"/>
      <c r="Q24" s="252"/>
    </row>
    <row r="25" spans="1:17" ht="15.75" thickBot="1">
      <c r="A25" s="202">
        <v>41000</v>
      </c>
      <c r="B25" s="203" t="s">
        <v>144</v>
      </c>
      <c r="C25" s="434">
        <f>+C22+C23+C24</f>
        <v>0</v>
      </c>
      <c r="D25" s="480"/>
      <c r="E25" s="481"/>
      <c r="F25" s="434">
        <f>+F22+F23+F24</f>
        <v>0</v>
      </c>
      <c r="G25" s="480"/>
      <c r="H25" s="481"/>
      <c r="L25" s="252"/>
      <c r="M25" s="252"/>
      <c r="N25" s="259"/>
      <c r="O25" s="252"/>
      <c r="P25" s="252"/>
      <c r="Q25" s="252"/>
    </row>
    <row r="26" spans="1:17" ht="13.5" thickBot="1">
      <c r="A26" s="192"/>
      <c r="B26" s="109"/>
      <c r="C26" s="193"/>
      <c r="D26" s="193"/>
      <c r="E26" s="193"/>
      <c r="F26" s="193"/>
      <c r="G26" s="193"/>
      <c r="H26" s="193"/>
      <c r="L26" s="252"/>
      <c r="M26" s="252"/>
      <c r="N26" s="252"/>
      <c r="O26" s="252"/>
      <c r="P26" s="252"/>
      <c r="Q26" s="252"/>
    </row>
    <row r="27" spans="1:17" ht="14.25">
      <c r="A27" s="250">
        <v>42110</v>
      </c>
      <c r="B27" s="251" t="s">
        <v>145</v>
      </c>
      <c r="C27" s="482"/>
      <c r="D27" s="483"/>
      <c r="E27" s="484"/>
      <c r="F27" s="482"/>
      <c r="G27" s="483"/>
      <c r="H27" s="484"/>
      <c r="L27" s="252"/>
      <c r="M27" s="255"/>
      <c r="N27" s="255"/>
      <c r="O27" s="252"/>
      <c r="P27" s="252"/>
      <c r="Q27" s="252"/>
    </row>
    <row r="28" spans="1:17" ht="14.25">
      <c r="A28" s="253">
        <v>42120</v>
      </c>
      <c r="B28" s="254" t="s">
        <v>146</v>
      </c>
      <c r="C28" s="425"/>
      <c r="D28" s="426"/>
      <c r="E28" s="427"/>
      <c r="F28" s="425"/>
      <c r="G28" s="426"/>
      <c r="H28" s="427"/>
      <c r="L28" s="252"/>
      <c r="M28" s="255"/>
      <c r="N28" s="255"/>
      <c r="O28" s="252"/>
      <c r="P28" s="252"/>
      <c r="Q28" s="252"/>
    </row>
    <row r="29" spans="1:17" ht="14.25">
      <c r="A29" s="253">
        <v>42130</v>
      </c>
      <c r="B29" s="254" t="s">
        <v>147</v>
      </c>
      <c r="C29" s="425"/>
      <c r="D29" s="426"/>
      <c r="E29" s="427"/>
      <c r="F29" s="425"/>
      <c r="G29" s="426"/>
      <c r="H29" s="427"/>
      <c r="L29" s="252"/>
      <c r="M29" s="255"/>
      <c r="N29" s="255"/>
      <c r="O29" s="252"/>
      <c r="P29" s="252"/>
      <c r="Q29" s="252"/>
    </row>
    <row r="30" spans="1:17" ht="14.25">
      <c r="A30" s="253">
        <v>42210</v>
      </c>
      <c r="B30" s="254" t="s">
        <v>148</v>
      </c>
      <c r="C30" s="425"/>
      <c r="D30" s="426"/>
      <c r="E30" s="427"/>
      <c r="F30" s="425"/>
      <c r="G30" s="426"/>
      <c r="H30" s="427"/>
      <c r="L30" s="252"/>
      <c r="M30" s="255"/>
      <c r="N30" s="255"/>
      <c r="O30" s="252"/>
      <c r="P30" s="252"/>
      <c r="Q30" s="252"/>
    </row>
    <row r="31" spans="1:17" ht="14.25">
      <c r="A31" s="253">
        <v>43000</v>
      </c>
      <c r="B31" s="254" t="s">
        <v>149</v>
      </c>
      <c r="C31" s="425"/>
      <c r="D31" s="426"/>
      <c r="E31" s="427"/>
      <c r="F31" s="260"/>
      <c r="G31" s="261"/>
      <c r="H31" s="262"/>
      <c r="L31" s="252"/>
      <c r="M31" s="255"/>
      <c r="N31" s="255"/>
      <c r="O31" s="252"/>
      <c r="P31" s="252"/>
      <c r="Q31" s="252"/>
    </row>
    <row r="32" spans="1:17" ht="14.25">
      <c r="A32" s="253">
        <v>42220</v>
      </c>
      <c r="B32" s="254" t="s">
        <v>150</v>
      </c>
      <c r="C32" s="425"/>
      <c r="D32" s="426"/>
      <c r="E32" s="427"/>
      <c r="F32" s="425"/>
      <c r="G32" s="426"/>
      <c r="H32" s="427"/>
      <c r="L32" s="252"/>
      <c r="M32" s="255"/>
      <c r="N32" s="255"/>
      <c r="O32" s="252"/>
      <c r="P32" s="252"/>
      <c r="Q32" s="252"/>
    </row>
    <row r="33" spans="1:17" ht="14.25">
      <c r="A33" s="253">
        <v>42300</v>
      </c>
      <c r="B33" s="254" t="s">
        <v>151</v>
      </c>
      <c r="C33" s="425"/>
      <c r="D33" s="426"/>
      <c r="E33" s="427"/>
      <c r="F33" s="425"/>
      <c r="G33" s="426"/>
      <c r="H33" s="427"/>
      <c r="L33" s="252"/>
      <c r="M33" s="255"/>
      <c r="N33" s="255"/>
      <c r="O33" s="252"/>
      <c r="P33" s="252"/>
      <c r="Q33" s="252"/>
    </row>
    <row r="34" spans="1:17" ht="14.25">
      <c r="A34" s="253">
        <v>42230</v>
      </c>
      <c r="B34" s="254" t="s">
        <v>152</v>
      </c>
      <c r="C34" s="425"/>
      <c r="D34" s="426"/>
      <c r="E34" s="427"/>
      <c r="F34" s="425"/>
      <c r="G34" s="426"/>
      <c r="H34" s="427"/>
      <c r="L34" s="252"/>
      <c r="M34" s="255"/>
      <c r="N34" s="255"/>
      <c r="O34" s="252"/>
      <c r="P34" s="252"/>
      <c r="Q34" s="252"/>
    </row>
    <row r="35" spans="1:17" ht="14.25">
      <c r="A35" s="253">
        <v>42400</v>
      </c>
      <c r="B35" s="254" t="s">
        <v>153</v>
      </c>
      <c r="C35" s="425"/>
      <c r="D35" s="426"/>
      <c r="E35" s="427"/>
      <c r="F35" s="425"/>
      <c r="G35" s="426"/>
      <c r="H35" s="427"/>
      <c r="L35" s="252"/>
      <c r="M35" s="255"/>
      <c r="N35" s="255"/>
      <c r="O35" s="252"/>
      <c r="P35" s="252"/>
      <c r="Q35" s="252"/>
    </row>
    <row r="36" spans="1:17" ht="15" thickBot="1">
      <c r="A36" s="253">
        <v>51000</v>
      </c>
      <c r="B36" s="254" t="s">
        <v>154</v>
      </c>
      <c r="C36" s="425"/>
      <c r="D36" s="426"/>
      <c r="E36" s="427"/>
      <c r="F36" s="425"/>
      <c r="G36" s="426"/>
      <c r="H36" s="427"/>
      <c r="L36" s="252"/>
      <c r="M36" s="255"/>
      <c r="N36" s="255"/>
      <c r="O36" s="252"/>
      <c r="P36" s="252"/>
      <c r="Q36" s="252"/>
    </row>
    <row r="37" spans="1:17" ht="15.75" thickBot="1">
      <c r="A37" s="202">
        <v>42000</v>
      </c>
      <c r="B37" s="203" t="s">
        <v>155</v>
      </c>
      <c r="C37" s="434">
        <f>SUM(C27:E36)</f>
        <v>0</v>
      </c>
      <c r="D37" s="480"/>
      <c r="E37" s="481"/>
      <c r="F37" s="434">
        <f>SUM(F27:H36)</f>
        <v>0</v>
      </c>
      <c r="G37" s="480"/>
      <c r="H37" s="481"/>
      <c r="L37" s="252"/>
      <c r="M37" s="255"/>
      <c r="N37" s="255"/>
      <c r="O37" s="252"/>
      <c r="P37" s="252"/>
      <c r="Q37" s="252"/>
    </row>
    <row r="38" spans="1:17" ht="13.5" thickBot="1">
      <c r="A38" s="109"/>
      <c r="B38" s="109"/>
      <c r="C38" s="193"/>
      <c r="D38" s="193"/>
      <c r="E38" s="193"/>
      <c r="F38" s="193"/>
      <c r="G38" s="193"/>
      <c r="H38" s="193"/>
      <c r="L38" s="252"/>
      <c r="M38" s="252"/>
      <c r="N38" s="252"/>
      <c r="O38" s="252"/>
      <c r="P38" s="252"/>
      <c r="Q38" s="252"/>
    </row>
    <row r="39" spans="1:17" ht="14.25">
      <c r="A39" s="250">
        <v>40000</v>
      </c>
      <c r="B39" s="251" t="s">
        <v>156</v>
      </c>
      <c r="C39" s="445"/>
      <c r="D39" s="446"/>
      <c r="E39" s="447"/>
      <c r="F39" s="445"/>
      <c r="G39" s="446"/>
      <c r="H39" s="447"/>
      <c r="L39" s="252"/>
      <c r="M39" s="252"/>
      <c r="N39" s="252"/>
      <c r="O39" s="252"/>
      <c r="P39" s="252"/>
      <c r="Q39" s="252"/>
    </row>
    <row r="40" spans="1:17" ht="14.25">
      <c r="A40" s="253">
        <v>50000</v>
      </c>
      <c r="B40" s="254" t="s">
        <v>157</v>
      </c>
      <c r="C40" s="425"/>
      <c r="D40" s="426"/>
      <c r="E40" s="427"/>
      <c r="F40" s="425"/>
      <c r="G40" s="426"/>
      <c r="H40" s="427"/>
    </row>
    <row r="41" spans="1:17" ht="15" thickBot="1">
      <c r="A41" s="253">
        <v>23054</v>
      </c>
      <c r="B41" s="254" t="s">
        <v>158</v>
      </c>
      <c r="C41" s="425"/>
      <c r="D41" s="426"/>
      <c r="E41" s="427"/>
      <c r="F41" s="425"/>
      <c r="G41" s="426"/>
      <c r="H41" s="427"/>
    </row>
    <row r="42" spans="1:17" ht="15.75" thickBot="1">
      <c r="A42" s="202">
        <v>23055</v>
      </c>
      <c r="B42" s="203" t="s">
        <v>159</v>
      </c>
      <c r="C42" s="477">
        <f>+C25+C37</f>
        <v>0</v>
      </c>
      <c r="D42" s="478"/>
      <c r="E42" s="479"/>
      <c r="F42" s="434">
        <f>+F41</f>
        <v>0</v>
      </c>
      <c r="G42" s="480"/>
      <c r="H42" s="481"/>
    </row>
    <row r="43" spans="1:17" ht="15.75" thickBot="1">
      <c r="A43" s="206"/>
      <c r="B43" s="207"/>
      <c r="C43" s="244"/>
      <c r="D43" s="244"/>
      <c r="E43" s="263"/>
      <c r="F43" s="244"/>
      <c r="G43" s="11"/>
      <c r="H43" s="263"/>
    </row>
    <row r="44" spans="1:17" ht="15.75" thickBot="1">
      <c r="A44" s="177"/>
      <c r="B44" s="220" t="s">
        <v>132</v>
      </c>
      <c r="C44" s="406" t="s">
        <v>133</v>
      </c>
      <c r="D44" s="407"/>
      <c r="E44" s="407"/>
      <c r="F44" s="407"/>
      <c r="G44" s="407"/>
      <c r="H44" s="408"/>
    </row>
    <row r="45" spans="1:17" ht="12.75">
      <c r="A45" s="177"/>
      <c r="B45" s="221"/>
      <c r="C45" s="222"/>
      <c r="D45" s="223"/>
      <c r="E45" s="223"/>
      <c r="F45" s="223"/>
      <c r="G45" s="409" t="s">
        <v>134</v>
      </c>
      <c r="H45" s="473"/>
    </row>
    <row r="46" spans="1:17" ht="12.75">
      <c r="A46" s="177"/>
      <c r="B46" s="224"/>
      <c r="C46" s="222"/>
      <c r="D46" s="223"/>
      <c r="E46" s="223"/>
      <c r="F46" s="223"/>
      <c r="G46" s="225"/>
      <c r="H46" s="226"/>
    </row>
    <row r="47" spans="1:17" ht="12.75">
      <c r="A47" s="177"/>
      <c r="B47" s="224"/>
      <c r="C47" s="222"/>
      <c r="D47" s="223"/>
      <c r="E47" s="223"/>
      <c r="F47" s="223"/>
      <c r="G47" s="411" t="s">
        <v>135</v>
      </c>
      <c r="H47" s="412"/>
    </row>
    <row r="48" spans="1:17" ht="12.75">
      <c r="A48" s="177"/>
      <c r="B48" s="227"/>
      <c r="C48" s="228"/>
      <c r="D48" s="229"/>
      <c r="E48" s="229"/>
      <c r="F48" s="229"/>
      <c r="G48" s="230"/>
      <c r="H48" s="226"/>
    </row>
    <row r="49" spans="1:8" ht="13.5" thickBot="1">
      <c r="A49" s="177"/>
      <c r="B49" s="231" t="s">
        <v>136</v>
      </c>
      <c r="C49" s="474" t="s">
        <v>137</v>
      </c>
      <c r="D49" s="475"/>
      <c r="E49" s="475"/>
      <c r="F49" s="475"/>
      <c r="G49" s="475"/>
      <c r="H49" s="476"/>
    </row>
    <row r="50" spans="1:8" ht="13.5" thickBot="1">
      <c r="A50" s="177"/>
      <c r="B50" s="232" t="s">
        <v>183</v>
      </c>
      <c r="C50" s="233" t="s">
        <v>183</v>
      </c>
      <c r="D50" s="234"/>
      <c r="E50" s="234"/>
      <c r="F50" s="234"/>
      <c r="G50" s="234"/>
      <c r="H50" s="236"/>
    </row>
  </sheetData>
  <mergeCells count="54">
    <mergeCell ref="A1:H1"/>
    <mergeCell ref="A3:H3"/>
    <mergeCell ref="A4:H4"/>
    <mergeCell ref="A5:H5"/>
    <mergeCell ref="A7:H7"/>
    <mergeCell ref="A9:H9"/>
    <mergeCell ref="A18:B19"/>
    <mergeCell ref="C19:E19"/>
    <mergeCell ref="C30:E30"/>
    <mergeCell ref="F30:H30"/>
    <mergeCell ref="F19:H19"/>
    <mergeCell ref="C20:E20"/>
    <mergeCell ref="F20:H20"/>
    <mergeCell ref="C21:E21"/>
    <mergeCell ref="F21:H21"/>
    <mergeCell ref="C22:E22"/>
    <mergeCell ref="F22:H22"/>
    <mergeCell ref="C23:E23"/>
    <mergeCell ref="F23:H23"/>
    <mergeCell ref="C24:E24"/>
    <mergeCell ref="F24:H24"/>
    <mergeCell ref="C32:E32"/>
    <mergeCell ref="F32:H32"/>
    <mergeCell ref="C25:E25"/>
    <mergeCell ref="F25:H25"/>
    <mergeCell ref="C27:E27"/>
    <mergeCell ref="F27:H27"/>
    <mergeCell ref="C28:E28"/>
    <mergeCell ref="F28:H28"/>
    <mergeCell ref="C29:E29"/>
    <mergeCell ref="F29:H29"/>
    <mergeCell ref="C31:E31"/>
    <mergeCell ref="C33:E33"/>
    <mergeCell ref="F33:H33"/>
    <mergeCell ref="C34:E34"/>
    <mergeCell ref="F34:H34"/>
    <mergeCell ref="C42:E42"/>
    <mergeCell ref="F42:H42"/>
    <mergeCell ref="C35:E35"/>
    <mergeCell ref="F35:H35"/>
    <mergeCell ref="C36:E36"/>
    <mergeCell ref="F36:H36"/>
    <mergeCell ref="C37:E37"/>
    <mergeCell ref="F37:H37"/>
    <mergeCell ref="C39:E39"/>
    <mergeCell ref="F39:H39"/>
    <mergeCell ref="C44:H44"/>
    <mergeCell ref="G45:H45"/>
    <mergeCell ref="G47:H47"/>
    <mergeCell ref="C49:H49"/>
    <mergeCell ref="C40:E40"/>
    <mergeCell ref="F40:H40"/>
    <mergeCell ref="C41:E41"/>
    <mergeCell ref="F41:H41"/>
  </mergeCells>
  <printOptions horizontalCentered="1"/>
  <pageMargins left="0.23622047244094491" right="0.23622047244094491" top="0.43" bottom="0.46" header="0.23622047244094491" footer="0.25"/>
  <pageSetup scale="83" fitToHeight="2" orientation="portrait" horizontalDpi="4294967292" r:id="rId1"/>
  <headerFooter alignWithMargins="0">
    <oddFooter>Página &amp;P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P61"/>
  <sheetViews>
    <sheetView showGridLines="0" view="pageBreakPreview" zoomScale="75" zoomScaleNormal="100" zoomScaleSheetLayoutView="75" workbookViewId="0"/>
  </sheetViews>
  <sheetFormatPr defaultColWidth="11.42578125" defaultRowHeight="14.25"/>
  <cols>
    <col min="1" max="1" width="3.28515625" style="269" customWidth="1"/>
    <col min="2" max="3" width="6.7109375" style="269" customWidth="1"/>
    <col min="4" max="8" width="8" style="269" customWidth="1"/>
    <col min="9" max="9" width="6.28515625" style="269" customWidth="1"/>
    <col min="10" max="10" width="14.42578125" style="269" bestFit="1" customWidth="1"/>
    <col min="11" max="11" width="11.85546875" style="269" bestFit="1" customWidth="1"/>
    <col min="12" max="12" width="11.5703125" style="269" bestFit="1" customWidth="1"/>
    <col min="13" max="13" width="9.7109375" style="269" customWidth="1"/>
    <col min="14" max="14" width="1.7109375" style="269" customWidth="1"/>
    <col min="15" max="15" width="3.140625" style="269" customWidth="1"/>
    <col min="16" max="16" width="11.42578125" style="158"/>
    <col min="17" max="16384" width="11.42578125" style="66"/>
  </cols>
  <sheetData>
    <row r="1" spans="1:16" s="12" customFormat="1" ht="21.75" customHeight="1">
      <c r="A1" s="67" t="s">
        <v>207</v>
      </c>
      <c r="B1" s="67"/>
      <c r="C1" s="67"/>
      <c r="D1" s="67"/>
      <c r="E1" s="67"/>
      <c r="F1" s="67"/>
      <c r="G1" s="67"/>
      <c r="H1" s="67"/>
      <c r="I1" s="70"/>
      <c r="J1" s="70"/>
      <c r="K1" s="70"/>
      <c r="L1" s="70"/>
      <c r="M1" s="70"/>
      <c r="N1" s="70"/>
      <c r="O1" s="70"/>
      <c r="P1" s="79"/>
    </row>
    <row r="2" spans="1:16" s="12" customFormat="1" ht="15">
      <c r="A2" s="67"/>
      <c r="B2" s="126"/>
      <c r="C2" s="126"/>
      <c r="D2" s="126"/>
      <c r="E2" s="126"/>
      <c r="F2" s="126"/>
      <c r="G2" s="126"/>
      <c r="H2" s="126"/>
      <c r="I2" s="264"/>
      <c r="J2" s="264"/>
      <c r="K2" s="264"/>
      <c r="L2" s="264"/>
      <c r="M2" s="264"/>
      <c r="N2" s="264"/>
      <c r="O2" s="264"/>
      <c r="P2" s="79"/>
    </row>
    <row r="3" spans="1:16" s="2" customFormat="1" ht="12.75" customHeight="1">
      <c r="A3" s="70" t="str">
        <f>+'ANTECEDENTES EMPRESA'!A3</f>
        <v>CORPORACIÓN NACIONAL DEL COBRE</v>
      </c>
      <c r="B3" s="70"/>
      <c r="C3" s="70"/>
      <c r="D3" s="70"/>
      <c r="E3" s="70"/>
      <c r="F3" s="70"/>
      <c r="G3" s="70"/>
      <c r="H3" s="70"/>
      <c r="I3" s="70"/>
      <c r="J3" s="70"/>
      <c r="K3" s="70"/>
      <c r="L3" s="70"/>
      <c r="M3" s="70"/>
      <c r="N3" s="70"/>
      <c r="O3" s="70"/>
      <c r="P3" s="75"/>
    </row>
    <row r="4" spans="1:16" s="2" customFormat="1" ht="12.75" customHeight="1">
      <c r="A4" s="70" t="str">
        <f>+'ANTECEDENTES EMPRESA'!A4</f>
        <v>GERENCIA DE ABASTECIMIENTO</v>
      </c>
      <c r="B4" s="70"/>
      <c r="C4" s="70"/>
      <c r="D4" s="70"/>
      <c r="E4" s="70"/>
      <c r="F4" s="70"/>
      <c r="G4" s="70"/>
      <c r="H4" s="70"/>
      <c r="I4" s="70"/>
      <c r="J4" s="70"/>
      <c r="K4" s="70"/>
      <c r="L4" s="70"/>
      <c r="M4" s="70"/>
      <c r="N4" s="70"/>
      <c r="O4" s="70"/>
      <c r="P4" s="75"/>
    </row>
    <row r="5" spans="1:16" s="2" customFormat="1" ht="12.75" customHeight="1">
      <c r="A5" s="70"/>
      <c r="B5" s="265" t="str">
        <f>+'ANTECEDENTES EMPRESA'!A5</f>
        <v>DIRECCIÓN ABASTECIMIENTO SERVICIOS Y SUMINISTROS</v>
      </c>
      <c r="C5" s="70"/>
      <c r="D5" s="70"/>
      <c r="E5" s="70"/>
      <c r="F5" s="70"/>
      <c r="G5" s="70"/>
      <c r="H5" s="70"/>
      <c r="I5" s="71"/>
      <c r="J5" s="71"/>
      <c r="K5" s="71"/>
      <c r="L5" s="71"/>
      <c r="M5" s="71"/>
      <c r="N5" s="71"/>
      <c r="O5" s="70"/>
      <c r="P5" s="75"/>
    </row>
    <row r="6" spans="1:16" s="2" customFormat="1" ht="15">
      <c r="A6" s="125"/>
      <c r="B6" s="125"/>
      <c r="C6" s="125"/>
      <c r="D6" s="125"/>
      <c r="E6" s="125"/>
      <c r="F6" s="125"/>
      <c r="G6" s="125"/>
      <c r="H6" s="125"/>
      <c r="I6" s="6"/>
      <c r="J6" s="6"/>
      <c r="K6" s="6"/>
      <c r="L6" s="6"/>
      <c r="M6" s="6"/>
      <c r="N6" s="6"/>
      <c r="O6" s="70"/>
      <c r="P6" s="75"/>
    </row>
    <row r="7" spans="1:16" ht="15">
      <c r="A7" s="76" t="str">
        <f>+'ANTECEDENTES EMPRESA'!A7:L7</f>
        <v>PRECALIFICACIÓN N° 4000007576</v>
      </c>
      <c r="B7" s="77"/>
      <c r="C7" s="77"/>
      <c r="D7" s="77"/>
      <c r="E7" s="77"/>
      <c r="F7" s="77"/>
      <c r="G7" s="77"/>
      <c r="H7" s="77"/>
      <c r="I7" s="266"/>
      <c r="J7" s="266"/>
      <c r="K7" s="266"/>
      <c r="L7" s="266"/>
      <c r="M7" s="266"/>
      <c r="N7" s="266"/>
      <c r="O7" s="76"/>
      <c r="P7" s="267"/>
    </row>
    <row r="8" spans="1:16" ht="15">
      <c r="A8" s="70"/>
      <c r="B8" s="67"/>
      <c r="C8" s="67"/>
      <c r="D8" s="67"/>
      <c r="E8" s="67"/>
      <c r="F8" s="67"/>
      <c r="G8" s="67"/>
      <c r="H8" s="67"/>
      <c r="I8" s="268"/>
      <c r="J8" s="268"/>
      <c r="K8" s="268"/>
      <c r="L8" s="268"/>
      <c r="M8" s="268"/>
      <c r="N8" s="268"/>
      <c r="O8" s="70"/>
    </row>
    <row r="9" spans="1:16" ht="31.5" customHeight="1">
      <c r="A9" s="390" t="str">
        <f>+'ANTECEDENTES EMPRESA'!A8:L8</f>
        <v>SERVICIO DE TOPOGRAFÍA E INSTRUMENTACIÓN DET</v>
      </c>
      <c r="B9" s="390"/>
      <c r="C9" s="390"/>
      <c r="D9" s="390"/>
      <c r="E9" s="390"/>
      <c r="F9" s="390"/>
      <c r="G9" s="390"/>
      <c r="H9" s="390"/>
      <c r="I9" s="390"/>
      <c r="J9" s="390"/>
      <c r="K9" s="390"/>
      <c r="L9" s="390"/>
      <c r="M9" s="390"/>
      <c r="N9" s="268"/>
      <c r="O9" s="268"/>
    </row>
    <row r="10" spans="1:16" ht="15">
      <c r="A10" s="70"/>
      <c r="B10" s="67"/>
      <c r="C10" s="67"/>
      <c r="D10" s="67"/>
      <c r="E10" s="67"/>
      <c r="F10" s="67"/>
      <c r="G10" s="67"/>
      <c r="H10" s="67"/>
      <c r="I10" s="268"/>
      <c r="J10" s="268"/>
      <c r="K10" s="268"/>
      <c r="L10" s="268"/>
      <c r="M10" s="268"/>
      <c r="N10" s="268"/>
      <c r="O10" s="268"/>
    </row>
    <row r="11" spans="1:16" ht="13.5" customHeight="1">
      <c r="A11" s="495" t="s">
        <v>160</v>
      </c>
      <c r="B11" s="495"/>
      <c r="C11" s="495"/>
      <c r="D11" s="495"/>
      <c r="E11" s="495"/>
      <c r="F11" s="495"/>
      <c r="G11" s="495"/>
      <c r="H11" s="495"/>
      <c r="I11" s="495"/>
      <c r="J11" s="495"/>
      <c r="K11" s="495"/>
      <c r="L11" s="495"/>
      <c r="M11" s="495"/>
      <c r="N11" s="495"/>
    </row>
    <row r="12" spans="1:16" ht="15">
      <c r="A12" s="496" t="s">
        <v>161</v>
      </c>
      <c r="B12" s="496"/>
      <c r="C12" s="496"/>
      <c r="D12" s="496"/>
      <c r="E12" s="496"/>
      <c r="F12" s="496"/>
      <c r="G12" s="496"/>
      <c r="H12" s="496"/>
      <c r="I12" s="496"/>
      <c r="J12" s="496"/>
      <c r="K12" s="496"/>
      <c r="L12" s="496"/>
      <c r="M12" s="496"/>
      <c r="N12" s="496"/>
    </row>
    <row r="14" spans="1:16">
      <c r="A14" s="270"/>
      <c r="B14" s="271"/>
      <c r="C14" s="271"/>
      <c r="D14" s="271"/>
      <c r="E14" s="271"/>
      <c r="F14" s="271"/>
      <c r="G14" s="271"/>
      <c r="H14" s="271"/>
      <c r="I14" s="271"/>
      <c r="J14" s="271"/>
      <c r="K14" s="271"/>
      <c r="L14" s="271"/>
      <c r="M14" s="271"/>
      <c r="N14" s="272"/>
    </row>
    <row r="15" spans="1:16" ht="12.75" customHeight="1">
      <c r="A15" s="273"/>
      <c r="B15" s="274"/>
      <c r="C15" s="274"/>
      <c r="D15" s="274"/>
      <c r="E15" s="274"/>
      <c r="F15" s="274"/>
      <c r="G15" s="274"/>
      <c r="H15" s="274"/>
      <c r="I15" s="274"/>
      <c r="J15" s="274"/>
      <c r="K15" s="274"/>
      <c r="L15" s="274"/>
      <c r="M15" s="274"/>
      <c r="N15" s="275"/>
    </row>
    <row r="16" spans="1:16" ht="12.75" customHeight="1">
      <c r="A16" s="276"/>
      <c r="B16" s="277" t="s">
        <v>186</v>
      </c>
      <c r="C16" s="274"/>
      <c r="D16" s="274"/>
      <c r="E16" s="274"/>
      <c r="F16" s="78"/>
      <c r="G16" s="78"/>
      <c r="H16" s="78"/>
      <c r="I16" s="274"/>
      <c r="J16" s="274"/>
      <c r="K16" s="274"/>
      <c r="L16" s="274"/>
      <c r="M16" s="274"/>
      <c r="N16" s="275"/>
    </row>
    <row r="17" spans="1:14" ht="12.75" customHeight="1">
      <c r="A17" s="273"/>
      <c r="B17" s="274"/>
      <c r="C17" s="274"/>
      <c r="D17" s="274"/>
      <c r="E17" s="274"/>
      <c r="F17" s="274"/>
      <c r="G17" s="274"/>
      <c r="H17" s="274"/>
      <c r="I17" s="274"/>
      <c r="J17" s="274"/>
      <c r="K17" s="274"/>
      <c r="L17" s="274"/>
      <c r="M17" s="274"/>
      <c r="N17" s="275"/>
    </row>
    <row r="18" spans="1:14" ht="12.75" customHeight="1">
      <c r="A18" s="273"/>
      <c r="B18" s="274"/>
      <c r="C18" s="274"/>
      <c r="D18" s="274"/>
      <c r="E18" s="274"/>
      <c r="F18" s="274"/>
      <c r="G18" s="274"/>
      <c r="H18" s="278"/>
      <c r="I18" s="279"/>
      <c r="J18" s="280" t="s">
        <v>162</v>
      </c>
      <c r="K18" s="281" t="s">
        <v>163</v>
      </c>
      <c r="L18" s="280" t="s">
        <v>164</v>
      </c>
      <c r="M18" s="282" t="s">
        <v>165</v>
      </c>
      <c r="N18" s="275"/>
    </row>
    <row r="19" spans="1:14" ht="12.75" customHeight="1">
      <c r="A19" s="273"/>
      <c r="B19" s="274"/>
      <c r="C19" s="274"/>
      <c r="D19" s="274"/>
      <c r="E19" s="274"/>
      <c r="F19" s="274"/>
      <c r="G19" s="274"/>
      <c r="H19" s="283"/>
      <c r="I19" s="284"/>
      <c r="J19" s="285"/>
      <c r="K19" s="286" t="s">
        <v>166</v>
      </c>
      <c r="L19" s="287" t="s">
        <v>166</v>
      </c>
      <c r="M19" s="286"/>
      <c r="N19" s="275"/>
    </row>
    <row r="20" spans="1:14" ht="12.75" customHeight="1">
      <c r="A20" s="273"/>
      <c r="B20" s="270" t="s">
        <v>167</v>
      </c>
      <c r="C20" s="271"/>
      <c r="D20" s="271"/>
      <c r="E20" s="271"/>
      <c r="F20" s="271"/>
      <c r="G20" s="271"/>
      <c r="H20" s="272"/>
      <c r="I20" s="288" t="s">
        <v>167</v>
      </c>
      <c r="J20" s="289"/>
      <c r="K20" s="289"/>
      <c r="L20" s="289"/>
      <c r="M20" s="289"/>
      <c r="N20" s="275"/>
    </row>
    <row r="21" spans="1:14" ht="12.75" customHeight="1">
      <c r="A21" s="273"/>
      <c r="B21" s="273" t="s">
        <v>168</v>
      </c>
      <c r="C21" s="274"/>
      <c r="D21" s="274"/>
      <c r="E21" s="274"/>
      <c r="F21" s="274"/>
      <c r="G21" s="274"/>
      <c r="H21" s="275"/>
      <c r="I21" s="290" t="s">
        <v>169</v>
      </c>
      <c r="J21" s="291"/>
      <c r="K21" s="291"/>
      <c r="L21" s="291"/>
      <c r="M21" s="291">
        <f>+J21+K21+L21</f>
        <v>0</v>
      </c>
      <c r="N21" s="275"/>
    </row>
    <row r="22" spans="1:14" ht="12.75" customHeight="1">
      <c r="A22" s="273"/>
      <c r="B22" s="273"/>
      <c r="C22" s="274"/>
      <c r="D22" s="274"/>
      <c r="E22" s="274"/>
      <c r="F22" s="274"/>
      <c r="G22" s="274"/>
      <c r="H22" s="275"/>
      <c r="I22" s="290"/>
      <c r="J22" s="291"/>
      <c r="K22" s="291"/>
      <c r="L22" s="291"/>
      <c r="M22" s="291"/>
      <c r="N22" s="275"/>
    </row>
    <row r="23" spans="1:14" ht="12.75" customHeight="1">
      <c r="A23" s="273"/>
      <c r="B23" s="273" t="s">
        <v>170</v>
      </c>
      <c r="C23" s="274"/>
      <c r="D23" s="274"/>
      <c r="E23" s="274"/>
      <c r="F23" s="274"/>
      <c r="G23" s="292"/>
      <c r="H23" s="275"/>
      <c r="I23" s="290" t="s">
        <v>169</v>
      </c>
      <c r="J23" s="291"/>
      <c r="K23" s="291"/>
      <c r="L23" s="291"/>
      <c r="M23" s="291">
        <f>+J23+K23+L23</f>
        <v>0</v>
      </c>
      <c r="N23" s="275"/>
    </row>
    <row r="24" spans="1:14" ht="12.75" customHeight="1">
      <c r="A24" s="273"/>
      <c r="B24" s="273"/>
      <c r="C24" s="274"/>
      <c r="D24" s="274"/>
      <c r="E24" s="274"/>
      <c r="F24" s="274"/>
      <c r="G24" s="292"/>
      <c r="H24" s="275"/>
      <c r="I24" s="290"/>
      <c r="J24" s="291"/>
      <c r="K24" s="291"/>
      <c r="L24" s="291"/>
      <c r="M24" s="291"/>
      <c r="N24" s="275"/>
    </row>
    <row r="25" spans="1:14" ht="12.75" customHeight="1">
      <c r="A25" s="273"/>
      <c r="B25" s="273" t="s">
        <v>171</v>
      </c>
      <c r="C25" s="274"/>
      <c r="D25" s="274"/>
      <c r="E25" s="274"/>
      <c r="F25" s="274"/>
      <c r="G25" s="292"/>
      <c r="H25" s="293"/>
      <c r="I25" s="290" t="s">
        <v>169</v>
      </c>
      <c r="J25" s="291"/>
      <c r="K25" s="291"/>
      <c r="L25" s="291"/>
      <c r="M25" s="291">
        <f>+J25+K25+L25</f>
        <v>0</v>
      </c>
      <c r="N25" s="275"/>
    </row>
    <row r="26" spans="1:14" ht="12.75" customHeight="1">
      <c r="A26" s="273"/>
      <c r="B26" s="294" t="s">
        <v>167</v>
      </c>
      <c r="C26" s="295"/>
      <c r="D26" s="295"/>
      <c r="E26" s="295"/>
      <c r="F26" s="295"/>
      <c r="G26" s="296"/>
      <c r="H26" s="297"/>
      <c r="I26" s="298" t="s">
        <v>167</v>
      </c>
      <c r="J26" s="299"/>
      <c r="K26" s="299"/>
      <c r="L26" s="299"/>
      <c r="M26" s="299"/>
      <c r="N26" s="275"/>
    </row>
    <row r="27" spans="1:14" ht="12.75" customHeight="1">
      <c r="A27" s="273"/>
      <c r="B27" s="274"/>
      <c r="C27" s="274"/>
      <c r="D27" s="274"/>
      <c r="E27" s="274"/>
      <c r="F27" s="274"/>
      <c r="G27" s="274"/>
      <c r="H27" s="274"/>
      <c r="I27" s="274"/>
      <c r="J27" s="300"/>
      <c r="K27" s="300"/>
      <c r="L27" s="300"/>
      <c r="M27" s="300"/>
      <c r="N27" s="275"/>
    </row>
    <row r="28" spans="1:14" ht="21.75" customHeight="1">
      <c r="A28" s="273"/>
      <c r="B28" s="301" t="s">
        <v>172</v>
      </c>
      <c r="C28" s="302"/>
      <c r="D28" s="302"/>
      <c r="E28" s="302"/>
      <c r="F28" s="302"/>
      <c r="G28" s="302"/>
      <c r="H28" s="303"/>
      <c r="I28" s="304" t="s">
        <v>169</v>
      </c>
      <c r="J28" s="305">
        <f>SUM(J21:J27)</f>
        <v>0</v>
      </c>
      <c r="K28" s="305"/>
      <c r="L28" s="305"/>
      <c r="M28" s="305">
        <f>SUM(M21:M27)</f>
        <v>0</v>
      </c>
      <c r="N28" s="275"/>
    </row>
    <row r="29" spans="1:14" ht="12.75" customHeight="1">
      <c r="A29" s="273"/>
      <c r="B29" s="274"/>
      <c r="C29" s="274"/>
      <c r="D29" s="274"/>
      <c r="E29" s="274"/>
      <c r="F29" s="274"/>
      <c r="G29" s="274"/>
      <c r="H29" s="274"/>
      <c r="I29" s="274"/>
      <c r="J29" s="306"/>
      <c r="K29" s="306"/>
      <c r="L29" s="306"/>
      <c r="M29" s="306"/>
      <c r="N29" s="275"/>
    </row>
    <row r="30" spans="1:14" ht="12.75" customHeight="1">
      <c r="A30" s="273"/>
      <c r="B30" s="307" t="s">
        <v>166</v>
      </c>
      <c r="C30" s="274" t="s">
        <v>173</v>
      </c>
      <c r="D30" s="274"/>
      <c r="E30" s="274"/>
      <c r="F30" s="274"/>
      <c r="G30" s="274"/>
      <c r="H30" s="274"/>
      <c r="I30" s="274"/>
      <c r="J30" s="306"/>
      <c r="K30" s="306"/>
      <c r="L30" s="306"/>
      <c r="M30" s="306"/>
      <c r="N30" s="275"/>
    </row>
    <row r="31" spans="1:14" ht="12.75" customHeight="1">
      <c r="A31" s="273"/>
      <c r="B31" s="274"/>
      <c r="C31" s="274"/>
      <c r="D31" s="274"/>
      <c r="E31" s="274"/>
      <c r="F31" s="274"/>
      <c r="G31" s="274"/>
      <c r="H31" s="274"/>
      <c r="I31" s="274"/>
      <c r="J31" s="306"/>
      <c r="K31" s="306"/>
      <c r="L31" s="306"/>
      <c r="M31" s="306"/>
      <c r="N31" s="275"/>
    </row>
    <row r="32" spans="1:14" ht="12.75" customHeight="1">
      <c r="A32" s="273"/>
      <c r="B32" s="274"/>
      <c r="C32" s="274"/>
      <c r="D32" s="274"/>
      <c r="E32" s="274"/>
      <c r="F32" s="274"/>
      <c r="G32" s="274"/>
      <c r="H32" s="274"/>
      <c r="I32" s="274"/>
      <c r="J32" s="306"/>
      <c r="K32" s="306"/>
      <c r="L32" s="306"/>
      <c r="M32" s="306"/>
      <c r="N32" s="275"/>
    </row>
    <row r="33" spans="1:14" ht="12.75" customHeight="1">
      <c r="A33" s="273"/>
      <c r="B33" s="277" t="s">
        <v>174</v>
      </c>
      <c r="C33" s="274"/>
      <c r="D33" s="274"/>
      <c r="E33" s="274"/>
      <c r="F33" s="274"/>
      <c r="G33" s="274"/>
      <c r="H33" s="274"/>
      <c r="I33" s="274"/>
      <c r="J33" s="306"/>
      <c r="K33" s="306"/>
      <c r="L33" s="306"/>
      <c r="M33" s="306"/>
      <c r="N33" s="275"/>
    </row>
    <row r="34" spans="1:14" ht="12.75" customHeight="1">
      <c r="A34" s="273"/>
      <c r="B34" s="277"/>
      <c r="C34" s="274"/>
      <c r="D34" s="274"/>
      <c r="E34" s="274"/>
      <c r="F34" s="274"/>
      <c r="G34" s="274"/>
      <c r="H34" s="274"/>
      <c r="I34" s="274"/>
      <c r="J34" s="306"/>
      <c r="K34" s="306"/>
      <c r="L34" s="306"/>
      <c r="M34" s="306"/>
      <c r="N34" s="275"/>
    </row>
    <row r="35" spans="1:14" ht="12.75" customHeight="1">
      <c r="A35" s="273"/>
      <c r="B35" s="277"/>
      <c r="C35" s="274"/>
      <c r="D35" s="274"/>
      <c r="E35" s="274"/>
      <c r="F35" s="274"/>
      <c r="G35" s="274"/>
      <c r="H35" s="274"/>
      <c r="I35" s="274"/>
      <c r="J35" s="306"/>
      <c r="K35" s="306"/>
      <c r="L35" s="306"/>
      <c r="M35" s="306"/>
      <c r="N35" s="275"/>
    </row>
    <row r="36" spans="1:14" ht="12.75" customHeight="1">
      <c r="A36" s="273"/>
      <c r="B36" s="277"/>
      <c r="C36" s="274"/>
      <c r="D36" s="274"/>
      <c r="E36" s="274"/>
      <c r="F36" s="274"/>
      <c r="G36" s="274"/>
      <c r="H36" s="274"/>
      <c r="I36" s="274"/>
      <c r="J36" s="306"/>
      <c r="K36" s="306"/>
      <c r="L36" s="306"/>
      <c r="M36" s="306"/>
      <c r="N36" s="275"/>
    </row>
    <row r="37" spans="1:14" ht="12.75" customHeight="1">
      <c r="A37" s="273"/>
      <c r="B37" s="277"/>
      <c r="C37" s="274"/>
      <c r="D37" s="274"/>
      <c r="E37" s="274"/>
      <c r="F37" s="274"/>
      <c r="G37" s="274"/>
      <c r="H37" s="274"/>
      <c r="I37" s="274"/>
      <c r="J37" s="306"/>
      <c r="K37" s="306"/>
      <c r="L37" s="306"/>
      <c r="M37" s="306"/>
      <c r="N37" s="275"/>
    </row>
    <row r="38" spans="1:14" ht="12.75" customHeight="1">
      <c r="A38" s="273"/>
      <c r="B38" s="277"/>
      <c r="C38" s="274"/>
      <c r="D38" s="274"/>
      <c r="E38" s="274"/>
      <c r="F38" s="274"/>
      <c r="G38" s="274"/>
      <c r="H38" s="274"/>
      <c r="I38" s="274"/>
      <c r="J38" s="306"/>
      <c r="K38" s="306"/>
      <c r="L38" s="306"/>
      <c r="M38" s="306"/>
      <c r="N38" s="275"/>
    </row>
    <row r="39" spans="1:14" ht="12.75" customHeight="1">
      <c r="A39" s="273"/>
      <c r="B39" s="277"/>
      <c r="C39" s="274"/>
      <c r="D39" s="274"/>
      <c r="E39" s="274"/>
      <c r="F39" s="274"/>
      <c r="G39" s="274"/>
      <c r="H39" s="274"/>
      <c r="I39" s="274"/>
      <c r="J39" s="306"/>
      <c r="K39" s="306"/>
      <c r="L39" s="306"/>
      <c r="M39" s="306"/>
      <c r="N39" s="275"/>
    </row>
    <row r="40" spans="1:14" ht="12.75" customHeight="1">
      <c r="A40" s="273"/>
      <c r="B40" s="277"/>
      <c r="C40" s="274"/>
      <c r="D40" s="274"/>
      <c r="E40" s="274"/>
      <c r="F40" s="274"/>
      <c r="G40" s="274"/>
      <c r="H40" s="274"/>
      <c r="I40" s="274"/>
      <c r="J40" s="306"/>
      <c r="K40" s="306"/>
      <c r="L40" s="306"/>
      <c r="M40" s="306"/>
      <c r="N40" s="275"/>
    </row>
    <row r="41" spans="1:14" ht="12.75" customHeight="1">
      <c r="A41" s="273"/>
      <c r="B41" s="277"/>
      <c r="C41" s="274"/>
      <c r="D41" s="274"/>
      <c r="E41" s="274"/>
      <c r="F41" s="274"/>
      <c r="G41" s="274"/>
      <c r="H41" s="274"/>
      <c r="I41" s="274"/>
      <c r="J41" s="306"/>
      <c r="K41" s="306"/>
      <c r="L41" s="306"/>
      <c r="M41" s="306"/>
      <c r="N41" s="275"/>
    </row>
    <row r="42" spans="1:14" ht="12.75" customHeight="1">
      <c r="A42" s="273"/>
      <c r="B42" s="277"/>
      <c r="C42" s="274"/>
      <c r="D42" s="274"/>
      <c r="E42" s="274"/>
      <c r="F42" s="274"/>
      <c r="G42" s="274"/>
      <c r="H42" s="274"/>
      <c r="I42" s="274"/>
      <c r="J42" s="306"/>
      <c r="K42" s="306"/>
      <c r="L42" s="306"/>
      <c r="M42" s="306"/>
      <c r="N42" s="275"/>
    </row>
    <row r="43" spans="1:14" ht="12.75" customHeight="1">
      <c r="A43" s="273"/>
      <c r="B43" s="277"/>
      <c r="C43" s="274"/>
      <c r="D43" s="274"/>
      <c r="E43" s="274"/>
      <c r="F43" s="274"/>
      <c r="G43" s="274"/>
      <c r="H43" s="274"/>
      <c r="I43" s="274"/>
      <c r="J43" s="306"/>
      <c r="K43" s="306"/>
      <c r="L43" s="306"/>
      <c r="M43" s="306"/>
      <c r="N43" s="275"/>
    </row>
    <row r="44" spans="1:14" ht="12.75" customHeight="1">
      <c r="A44" s="273"/>
      <c r="B44" s="277"/>
      <c r="C44" s="274"/>
      <c r="D44" s="274"/>
      <c r="E44" s="274"/>
      <c r="F44" s="274"/>
      <c r="G44" s="274"/>
      <c r="H44" s="274"/>
      <c r="I44" s="274"/>
      <c r="J44" s="274"/>
      <c r="K44" s="274"/>
      <c r="L44" s="274"/>
      <c r="M44" s="274"/>
      <c r="N44" s="275"/>
    </row>
    <row r="45" spans="1:14" ht="12.75" customHeight="1">
      <c r="A45" s="273"/>
      <c r="B45" s="277"/>
      <c r="C45" s="274"/>
      <c r="D45" s="274"/>
      <c r="E45" s="274"/>
      <c r="F45" s="274"/>
      <c r="G45" s="274"/>
      <c r="H45" s="274"/>
      <c r="I45" s="274"/>
      <c r="J45" s="274"/>
      <c r="K45" s="274"/>
      <c r="L45" s="274"/>
      <c r="M45" s="274"/>
      <c r="N45" s="275"/>
    </row>
    <row r="46" spans="1:14" ht="12.75" customHeight="1">
      <c r="A46" s="273"/>
      <c r="B46" s="277"/>
      <c r="C46" s="274"/>
      <c r="D46" s="274"/>
      <c r="E46" s="274"/>
      <c r="F46" s="274"/>
      <c r="G46" s="274"/>
      <c r="H46" s="274"/>
      <c r="I46" s="274"/>
      <c r="J46" s="274"/>
      <c r="K46" s="274"/>
      <c r="L46" s="274"/>
      <c r="M46" s="274"/>
      <c r="N46" s="275"/>
    </row>
    <row r="47" spans="1:14" ht="12.75" customHeight="1">
      <c r="A47" s="273"/>
      <c r="B47" s="277"/>
      <c r="C47" s="274"/>
      <c r="D47" s="274"/>
      <c r="E47" s="274"/>
      <c r="F47" s="274"/>
      <c r="G47" s="274"/>
      <c r="H47" s="274"/>
      <c r="I47" s="274"/>
      <c r="J47" s="274"/>
      <c r="K47" s="274"/>
      <c r="L47" s="274"/>
      <c r="M47" s="274"/>
      <c r="N47" s="275"/>
    </row>
    <row r="48" spans="1:14" ht="12.75" customHeight="1">
      <c r="A48" s="273"/>
      <c r="B48" s="277"/>
      <c r="C48" s="274"/>
      <c r="D48" s="274"/>
      <c r="E48" s="274"/>
      <c r="F48" s="274"/>
      <c r="G48" s="274"/>
      <c r="H48" s="274"/>
      <c r="I48" s="274"/>
      <c r="J48" s="274"/>
      <c r="K48" s="274"/>
      <c r="L48" s="274"/>
      <c r="M48" s="274"/>
      <c r="N48" s="275"/>
    </row>
    <row r="49" spans="1:15" ht="12.75" customHeight="1">
      <c r="A49" s="273"/>
      <c r="B49" s="277"/>
      <c r="C49" s="274"/>
      <c r="D49" s="274"/>
      <c r="E49" s="274"/>
      <c r="F49" s="274"/>
      <c r="G49" s="274"/>
      <c r="H49" s="274"/>
      <c r="I49" s="274"/>
      <c r="J49" s="274"/>
      <c r="K49" s="274"/>
      <c r="L49" s="274"/>
      <c r="M49" s="274"/>
      <c r="N49" s="275"/>
    </row>
    <row r="50" spans="1:15" ht="12.75" customHeight="1">
      <c r="A50" s="273"/>
      <c r="B50" s="277"/>
      <c r="C50" s="274"/>
      <c r="D50" s="274"/>
      <c r="E50" s="274"/>
      <c r="F50" s="274"/>
      <c r="G50" s="274"/>
      <c r="H50" s="274"/>
      <c r="I50" s="274"/>
      <c r="J50" s="274"/>
      <c r="K50" s="274"/>
      <c r="L50" s="274"/>
      <c r="M50" s="274"/>
      <c r="N50" s="275"/>
    </row>
    <row r="51" spans="1:15" ht="12.75" customHeight="1">
      <c r="A51" s="273"/>
      <c r="B51" s="277"/>
      <c r="C51" s="274"/>
      <c r="D51" s="274"/>
      <c r="E51" s="274"/>
      <c r="F51" s="274"/>
      <c r="G51" s="274"/>
      <c r="H51" s="274"/>
      <c r="I51" s="274"/>
      <c r="J51" s="274"/>
      <c r="K51" s="274"/>
      <c r="L51" s="274"/>
      <c r="M51" s="274"/>
      <c r="N51" s="275"/>
    </row>
    <row r="52" spans="1:15" ht="12.75" customHeight="1">
      <c r="A52" s="273"/>
      <c r="B52" s="277"/>
      <c r="C52" s="274"/>
      <c r="D52" s="274"/>
      <c r="E52" s="274"/>
      <c r="F52" s="274"/>
      <c r="G52" s="274"/>
      <c r="H52" s="274"/>
      <c r="I52" s="274"/>
      <c r="J52" s="274"/>
      <c r="K52" s="274"/>
      <c r="L52" s="274"/>
      <c r="M52" s="274"/>
      <c r="N52" s="275"/>
    </row>
    <row r="53" spans="1:15" ht="12.75" customHeight="1">
      <c r="A53" s="273"/>
      <c r="B53" s="277"/>
      <c r="C53" s="274"/>
      <c r="D53" s="274"/>
      <c r="E53" s="274"/>
      <c r="F53" s="274"/>
      <c r="G53" s="274"/>
      <c r="H53" s="274"/>
      <c r="I53" s="274"/>
      <c r="J53" s="274"/>
      <c r="K53" s="274"/>
      <c r="L53" s="274"/>
      <c r="M53" s="274"/>
      <c r="N53" s="275"/>
    </row>
    <row r="54" spans="1:15" ht="12.75" customHeight="1">
      <c r="A54" s="273"/>
      <c r="B54" s="277"/>
      <c r="C54" s="274"/>
      <c r="D54" s="274"/>
      <c r="E54" s="274"/>
      <c r="F54" s="274"/>
      <c r="G54" s="274"/>
      <c r="H54" s="274"/>
      <c r="I54" s="274"/>
      <c r="J54" s="274"/>
      <c r="K54" s="274"/>
      <c r="L54" s="274"/>
      <c r="M54" s="274"/>
      <c r="N54" s="275"/>
    </row>
    <row r="55" spans="1:15" ht="12.75" customHeight="1">
      <c r="A55" s="294"/>
      <c r="B55" s="295"/>
      <c r="C55" s="295"/>
      <c r="D55" s="295"/>
      <c r="E55" s="295"/>
      <c r="F55" s="295"/>
      <c r="G55" s="295"/>
      <c r="H55" s="295"/>
      <c r="I55" s="295"/>
      <c r="J55" s="295"/>
      <c r="K55" s="295"/>
      <c r="L55" s="295"/>
      <c r="M55" s="295"/>
      <c r="N55" s="297"/>
    </row>
    <row r="56" spans="1:15" ht="12.75" customHeight="1">
      <c r="A56" s="308"/>
      <c r="N56" s="274"/>
      <c r="O56" s="274"/>
    </row>
    <row r="57" spans="1:15" ht="12.75" customHeight="1">
      <c r="A57" s="309" t="s">
        <v>36</v>
      </c>
      <c r="B57" s="310"/>
      <c r="C57" s="310"/>
      <c r="D57" s="310"/>
      <c r="E57" s="310"/>
      <c r="F57" s="310"/>
      <c r="G57" s="310"/>
      <c r="H57" s="310"/>
      <c r="I57" s="310"/>
      <c r="J57" s="310"/>
      <c r="K57" s="310"/>
      <c r="L57" s="310"/>
      <c r="M57" s="310"/>
      <c r="N57" s="311"/>
      <c r="O57" s="274"/>
    </row>
    <row r="58" spans="1:15" ht="30" customHeight="1">
      <c r="A58" s="312"/>
      <c r="B58" s="313"/>
      <c r="C58" s="313"/>
      <c r="D58" s="313"/>
      <c r="E58" s="313"/>
      <c r="F58" s="313"/>
      <c r="G58" s="313"/>
      <c r="H58" s="313"/>
      <c r="I58" s="313"/>
      <c r="J58" s="314"/>
      <c r="K58" s="313"/>
      <c r="L58" s="313"/>
      <c r="M58" s="313"/>
      <c r="N58" s="315"/>
      <c r="O58" s="274"/>
    </row>
    <row r="59" spans="1:15" ht="12.75" customHeight="1">
      <c r="A59" s="316" t="s">
        <v>37</v>
      </c>
      <c r="B59" s="302"/>
      <c r="C59" s="302"/>
      <c r="D59" s="302"/>
      <c r="E59" s="302"/>
      <c r="F59" s="302"/>
      <c r="G59" s="302"/>
      <c r="H59" s="302"/>
      <c r="I59" s="302"/>
      <c r="J59" s="303"/>
      <c r="K59" s="302" t="s">
        <v>38</v>
      </c>
      <c r="L59" s="302"/>
      <c r="M59" s="302"/>
      <c r="N59" s="303"/>
      <c r="O59" s="274"/>
    </row>
    <row r="60" spans="1:15" ht="39.950000000000003" customHeight="1">
      <c r="A60" s="123"/>
      <c r="B60" s="124"/>
      <c r="C60" s="124"/>
      <c r="D60" s="124"/>
      <c r="E60" s="124"/>
      <c r="F60" s="124"/>
      <c r="G60" s="124"/>
      <c r="H60" s="124"/>
      <c r="I60" s="124"/>
      <c r="J60" s="317"/>
      <c r="K60" s="318"/>
      <c r="L60" s="124"/>
      <c r="M60" s="124"/>
      <c r="N60" s="317"/>
      <c r="O60" s="274"/>
    </row>
    <row r="61" spans="1:15" ht="12.75" customHeight="1">
      <c r="A61" s="274"/>
      <c r="B61" s="274"/>
      <c r="C61" s="274"/>
      <c r="D61" s="274"/>
      <c r="E61" s="274"/>
      <c r="F61" s="274"/>
      <c r="G61" s="274"/>
      <c r="H61" s="274"/>
      <c r="I61" s="274"/>
      <c r="J61" s="274"/>
      <c r="K61" s="274"/>
      <c r="L61" s="274"/>
      <c r="M61" s="274"/>
      <c r="N61" s="274"/>
      <c r="O61" s="274"/>
    </row>
  </sheetData>
  <mergeCells count="3">
    <mergeCell ref="A9:M9"/>
    <mergeCell ref="A11:N11"/>
    <mergeCell ref="A12:N12"/>
  </mergeCells>
  <printOptions horizontalCentered="1"/>
  <pageMargins left="0.47" right="0.41" top="0.49" bottom="0.56999999999999995" header="0.43" footer="0.31"/>
  <pageSetup scale="84" orientation="portrait" horizontalDpi="4294967292"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5"/>
  <sheetViews>
    <sheetView zoomScale="80" zoomScaleNormal="80" workbookViewId="0">
      <selection activeCell="M25" sqref="M25"/>
    </sheetView>
  </sheetViews>
  <sheetFormatPr defaultRowHeight="12.75"/>
  <cols>
    <col min="1" max="1" width="2.28515625" customWidth="1"/>
    <col min="2" max="2" width="18.42578125" customWidth="1"/>
    <col min="3" max="3" width="42.5703125" customWidth="1"/>
    <col min="4" max="4" width="13.42578125" customWidth="1"/>
    <col min="5" max="5" width="14.28515625" customWidth="1"/>
    <col min="6" max="6" width="19.7109375" customWidth="1"/>
    <col min="7" max="7" width="20.28515625" customWidth="1"/>
    <col min="8" max="8" width="19.7109375" customWidth="1"/>
    <col min="9" max="9" width="16" customWidth="1"/>
  </cols>
  <sheetData>
    <row r="1" spans="1:11">
      <c r="A1" s="333"/>
      <c r="B1" s="333"/>
      <c r="C1" s="333"/>
      <c r="D1" s="333"/>
      <c r="E1" s="333"/>
      <c r="F1" s="333"/>
      <c r="G1" s="333"/>
      <c r="H1" s="333"/>
      <c r="I1" s="334"/>
      <c r="J1" s="334"/>
      <c r="K1" s="334"/>
    </row>
    <row r="2" spans="1:11" ht="15">
      <c r="A2" s="333"/>
      <c r="B2" s="497" t="s">
        <v>187</v>
      </c>
      <c r="C2" s="497"/>
      <c r="D2" s="497"/>
      <c r="E2" s="497"/>
      <c r="F2" s="497"/>
      <c r="G2" s="497"/>
      <c r="H2" s="350"/>
      <c r="I2" s="334"/>
      <c r="J2" s="334"/>
      <c r="K2" s="334"/>
    </row>
    <row r="3" spans="1:11" ht="15">
      <c r="A3" s="333"/>
      <c r="B3" s="497" t="s">
        <v>1</v>
      </c>
      <c r="C3" s="497"/>
      <c r="D3" s="497"/>
      <c r="E3" s="497"/>
      <c r="F3" s="497"/>
      <c r="G3" s="497"/>
      <c r="H3" s="350"/>
      <c r="I3" s="334"/>
      <c r="J3" s="334"/>
      <c r="K3" s="334"/>
    </row>
    <row r="4" spans="1:11" ht="15">
      <c r="A4" s="333"/>
      <c r="B4" s="497" t="s">
        <v>193</v>
      </c>
      <c r="C4" s="497"/>
      <c r="D4" s="497"/>
      <c r="E4" s="497"/>
      <c r="F4" s="497"/>
      <c r="G4" s="497"/>
      <c r="H4" s="350"/>
      <c r="I4" s="334"/>
      <c r="J4" s="334"/>
      <c r="K4" s="334"/>
    </row>
    <row r="5" spans="1:11" ht="15">
      <c r="A5" s="333"/>
      <c r="B5" s="328"/>
      <c r="C5" s="328"/>
      <c r="D5" s="328"/>
      <c r="E5" s="328"/>
      <c r="F5" s="328"/>
      <c r="G5" s="328"/>
      <c r="H5" s="328"/>
      <c r="I5" s="334"/>
      <c r="J5" s="334"/>
      <c r="K5" s="334"/>
    </row>
    <row r="6" spans="1:11" ht="15">
      <c r="A6" s="497" t="str">
        <f>'ANTECEDENTES EMPRESA'!A7:L7</f>
        <v>PRECALIFICACIÓN N° 4000007576</v>
      </c>
      <c r="B6" s="497"/>
      <c r="C6" s="497"/>
      <c r="D6" s="497"/>
      <c r="E6" s="497"/>
      <c r="F6" s="497"/>
      <c r="G6" s="497"/>
      <c r="H6" s="350"/>
      <c r="I6" s="334"/>
      <c r="J6" s="334"/>
      <c r="K6" s="334"/>
    </row>
    <row r="7" spans="1:11" ht="15">
      <c r="A7" s="497" t="str">
        <f>'ANTECEDENTES EMPRESA'!A8:L8</f>
        <v>SERVICIO DE TOPOGRAFÍA E INSTRUMENTACIÓN DET</v>
      </c>
      <c r="B7" s="497"/>
      <c r="C7" s="497"/>
      <c r="D7" s="497"/>
      <c r="E7" s="497"/>
      <c r="F7" s="497"/>
      <c r="G7" s="497"/>
      <c r="H7" s="350"/>
      <c r="I7" s="334"/>
      <c r="J7" s="334"/>
      <c r="K7" s="334"/>
    </row>
    <row r="8" spans="1:11" ht="14.25">
      <c r="A8" s="333"/>
      <c r="B8" s="335"/>
      <c r="C8" s="335"/>
      <c r="D8" s="335"/>
      <c r="E8" s="335"/>
      <c r="F8" s="335"/>
      <c r="G8" s="335"/>
      <c r="H8" s="335"/>
      <c r="I8" s="334"/>
      <c r="J8" s="334"/>
      <c r="K8" s="334"/>
    </row>
    <row r="9" spans="1:11" ht="30" customHeight="1">
      <c r="A9" s="333"/>
      <c r="B9" s="497" t="s">
        <v>209</v>
      </c>
      <c r="C9" s="497"/>
      <c r="D9" s="497"/>
      <c r="E9" s="497"/>
      <c r="F9" s="497"/>
      <c r="G9" s="497"/>
      <c r="H9" s="355"/>
      <c r="I9" s="334"/>
      <c r="J9" s="334"/>
      <c r="K9" s="334"/>
    </row>
    <row r="10" spans="1:11" ht="15">
      <c r="A10" s="333"/>
      <c r="B10" s="336"/>
      <c r="C10" s="336"/>
      <c r="D10" s="336"/>
      <c r="E10" s="329"/>
      <c r="F10" s="329"/>
      <c r="G10" s="329"/>
      <c r="H10" s="329"/>
      <c r="I10" s="334"/>
      <c r="J10" s="334"/>
      <c r="K10" s="334"/>
    </row>
    <row r="11" spans="1:11" ht="15">
      <c r="A11" s="333"/>
      <c r="B11" s="497" t="s">
        <v>205</v>
      </c>
      <c r="C11" s="497"/>
      <c r="D11" s="497"/>
      <c r="E11" s="497"/>
      <c r="F11" s="497"/>
      <c r="G11" s="497"/>
      <c r="H11" s="356"/>
      <c r="I11" s="356"/>
      <c r="J11" s="334"/>
      <c r="K11" s="334"/>
    </row>
    <row r="12" spans="1:11">
      <c r="A12" s="333"/>
      <c r="B12" s="337"/>
      <c r="C12" s="333"/>
      <c r="D12" s="338"/>
      <c r="E12" s="338"/>
      <c r="F12" s="339"/>
      <c r="G12" s="339"/>
      <c r="H12" s="339"/>
      <c r="I12" s="334"/>
      <c r="J12" s="334"/>
      <c r="K12" s="334"/>
    </row>
    <row r="13" spans="1:11" ht="28.5" customHeight="1">
      <c r="A13" s="340"/>
      <c r="B13" s="341" t="s">
        <v>192</v>
      </c>
      <c r="C13" s="341" t="s">
        <v>188</v>
      </c>
      <c r="D13" s="341" t="s">
        <v>189</v>
      </c>
      <c r="E13" s="341" t="s">
        <v>196</v>
      </c>
      <c r="F13" s="341" t="s">
        <v>194</v>
      </c>
      <c r="G13" s="341" t="s">
        <v>201</v>
      </c>
      <c r="H13" s="341" t="s">
        <v>197</v>
      </c>
      <c r="I13" s="341" t="s">
        <v>198</v>
      </c>
      <c r="J13" s="334"/>
      <c r="K13" s="334"/>
    </row>
    <row r="14" spans="1:11">
      <c r="A14" s="333"/>
      <c r="B14" s="342"/>
      <c r="C14" s="342"/>
      <c r="D14" s="342"/>
      <c r="E14" s="342"/>
      <c r="F14" s="342"/>
      <c r="G14" s="342"/>
      <c r="H14" s="351">
        <f>F14-G14</f>
        <v>0</v>
      </c>
      <c r="I14" s="342"/>
      <c r="J14" s="334"/>
      <c r="K14" s="334"/>
    </row>
    <row r="15" spans="1:11">
      <c r="A15" s="333"/>
      <c r="B15" s="342"/>
      <c r="C15" s="342"/>
      <c r="D15" s="342"/>
      <c r="E15" s="342"/>
      <c r="F15" s="342"/>
      <c r="G15" s="342"/>
      <c r="H15" s="351">
        <f t="shared" ref="H15:H26" si="0">F15-G15</f>
        <v>0</v>
      </c>
      <c r="I15" s="342"/>
      <c r="J15" s="334"/>
      <c r="K15" s="334"/>
    </row>
    <row r="16" spans="1:11">
      <c r="A16" s="333"/>
      <c r="B16" s="342"/>
      <c r="C16" s="342"/>
      <c r="D16" s="342"/>
      <c r="E16" s="342"/>
      <c r="F16" s="342"/>
      <c r="G16" s="342"/>
      <c r="H16" s="351">
        <f t="shared" si="0"/>
        <v>0</v>
      </c>
      <c r="I16" s="342"/>
      <c r="J16" s="334"/>
      <c r="K16" s="334"/>
    </row>
    <row r="17" spans="1:11">
      <c r="A17" s="333"/>
      <c r="B17" s="342"/>
      <c r="C17" s="342"/>
      <c r="D17" s="342"/>
      <c r="E17" s="342"/>
      <c r="F17" s="342"/>
      <c r="G17" s="342"/>
      <c r="H17" s="351">
        <f t="shared" si="0"/>
        <v>0</v>
      </c>
      <c r="I17" s="342"/>
      <c r="J17" s="334"/>
      <c r="K17" s="334"/>
    </row>
    <row r="18" spans="1:11">
      <c r="A18" s="333"/>
      <c r="B18" s="343"/>
      <c r="C18" s="343"/>
      <c r="D18" s="343"/>
      <c r="E18" s="343"/>
      <c r="F18" s="343"/>
      <c r="G18" s="343"/>
      <c r="H18" s="351">
        <f t="shared" si="0"/>
        <v>0</v>
      </c>
      <c r="I18" s="343"/>
      <c r="J18" s="334"/>
      <c r="K18" s="334"/>
    </row>
    <row r="19" spans="1:11">
      <c r="A19" s="344"/>
      <c r="B19" s="343"/>
      <c r="C19" s="343"/>
      <c r="D19" s="343"/>
      <c r="E19" s="343"/>
      <c r="F19" s="343"/>
      <c r="G19" s="343"/>
      <c r="H19" s="351">
        <f t="shared" si="0"/>
        <v>0</v>
      </c>
      <c r="I19" s="343"/>
      <c r="J19" s="334"/>
      <c r="K19" s="334"/>
    </row>
    <row r="20" spans="1:11">
      <c r="A20" s="344"/>
      <c r="B20" s="343"/>
      <c r="C20" s="343"/>
      <c r="D20" s="343"/>
      <c r="E20" s="343"/>
      <c r="F20" s="343"/>
      <c r="G20" s="343"/>
      <c r="H20" s="351">
        <f t="shared" si="0"/>
        <v>0</v>
      </c>
      <c r="I20" s="343"/>
      <c r="J20" s="334"/>
      <c r="K20" s="334"/>
    </row>
    <row r="21" spans="1:11">
      <c r="A21" s="344"/>
      <c r="B21" s="343"/>
      <c r="C21" s="343"/>
      <c r="D21" s="343"/>
      <c r="E21" s="343"/>
      <c r="F21" s="343"/>
      <c r="G21" s="343"/>
      <c r="H21" s="351">
        <f t="shared" si="0"/>
        <v>0</v>
      </c>
      <c r="I21" s="343"/>
      <c r="J21" s="334"/>
      <c r="K21" s="334"/>
    </row>
    <row r="22" spans="1:11">
      <c r="A22" s="333"/>
      <c r="B22" s="343"/>
      <c r="C22" s="343"/>
      <c r="D22" s="343"/>
      <c r="E22" s="343"/>
      <c r="F22" s="343"/>
      <c r="G22" s="343"/>
      <c r="H22" s="351">
        <f t="shared" si="0"/>
        <v>0</v>
      </c>
      <c r="I22" s="343"/>
      <c r="J22" s="334"/>
      <c r="K22" s="334"/>
    </row>
    <row r="23" spans="1:11">
      <c r="A23" s="333"/>
      <c r="B23" s="343"/>
      <c r="C23" s="343"/>
      <c r="D23" s="343"/>
      <c r="E23" s="343"/>
      <c r="F23" s="343"/>
      <c r="G23" s="343"/>
      <c r="H23" s="351">
        <f t="shared" si="0"/>
        <v>0</v>
      </c>
      <c r="I23" s="343"/>
      <c r="J23" s="334"/>
      <c r="K23" s="334"/>
    </row>
    <row r="24" spans="1:11">
      <c r="A24" s="344"/>
      <c r="B24" s="343"/>
      <c r="C24" s="343"/>
      <c r="D24" s="343"/>
      <c r="E24" s="343"/>
      <c r="F24" s="343"/>
      <c r="G24" s="343"/>
      <c r="H24" s="351">
        <f t="shared" si="0"/>
        <v>0</v>
      </c>
      <c r="I24" s="343"/>
      <c r="J24" s="334"/>
      <c r="K24" s="334"/>
    </row>
    <row r="25" spans="1:11">
      <c r="A25" s="333"/>
      <c r="B25" s="343"/>
      <c r="C25" s="343"/>
      <c r="D25" s="343"/>
      <c r="E25" s="343"/>
      <c r="F25" s="343"/>
      <c r="G25" s="343"/>
      <c r="H25" s="351">
        <f t="shared" si="0"/>
        <v>0</v>
      </c>
      <c r="I25" s="343"/>
      <c r="J25" s="334"/>
      <c r="K25" s="334"/>
    </row>
    <row r="26" spans="1:11">
      <c r="A26" s="344"/>
      <c r="B26" s="343"/>
      <c r="C26" s="343"/>
      <c r="D26" s="343"/>
      <c r="E26" s="343"/>
      <c r="F26" s="343"/>
      <c r="G26" s="343"/>
      <c r="H26" s="351">
        <f t="shared" si="0"/>
        <v>0</v>
      </c>
      <c r="I26" s="343"/>
      <c r="J26" s="334"/>
      <c r="K26" s="334"/>
    </row>
    <row r="27" spans="1:11" ht="13.5" thickBot="1">
      <c r="A27" s="333"/>
      <c r="B27" s="347"/>
      <c r="C27" s="347"/>
      <c r="D27" s="345"/>
      <c r="E27" s="345"/>
      <c r="F27" s="345"/>
      <c r="G27" s="345"/>
      <c r="H27" s="352">
        <f>F27-G27</f>
        <v>0</v>
      </c>
      <c r="I27" s="345"/>
      <c r="J27" s="334"/>
      <c r="K27" s="334"/>
    </row>
    <row r="28" spans="1:11" ht="30.75" customHeight="1" thickBot="1">
      <c r="A28" s="333"/>
      <c r="B28" s="348" t="s">
        <v>195</v>
      </c>
      <c r="C28" s="349"/>
      <c r="D28" s="344"/>
      <c r="E28" s="344"/>
      <c r="F28" s="344"/>
      <c r="G28" s="344"/>
      <c r="H28" s="344"/>
      <c r="I28" s="344"/>
      <c r="J28" s="334"/>
      <c r="K28" s="334"/>
    </row>
    <row r="29" spans="1:11">
      <c r="A29" s="333"/>
      <c r="B29" s="344"/>
      <c r="C29" s="344"/>
      <c r="D29" s="344"/>
      <c r="E29" s="344"/>
      <c r="F29" s="344"/>
      <c r="G29" s="344"/>
      <c r="H29" s="344"/>
      <c r="I29" s="344"/>
      <c r="J29" s="334"/>
      <c r="K29" s="334"/>
    </row>
    <row r="30" spans="1:11">
      <c r="A30" s="333"/>
      <c r="B30" s="354" t="s">
        <v>190</v>
      </c>
      <c r="C30" s="332"/>
      <c r="D30" s="332"/>
      <c r="E30" s="332"/>
      <c r="F30" s="346"/>
      <c r="G30" s="346"/>
      <c r="H30" s="346"/>
      <c r="I30" s="334"/>
      <c r="J30" s="334"/>
      <c r="K30" s="334"/>
    </row>
    <row r="31" spans="1:11" ht="14.25">
      <c r="A31" s="333"/>
      <c r="B31" s="330" t="s">
        <v>199</v>
      </c>
      <c r="C31" s="331"/>
      <c r="D31" s="331"/>
      <c r="E31" s="331"/>
      <c r="F31" s="331"/>
      <c r="G31" s="331"/>
      <c r="H31" s="331"/>
      <c r="I31" s="334"/>
      <c r="J31" s="334"/>
      <c r="K31" s="334"/>
    </row>
    <row r="32" spans="1:11" ht="14.25">
      <c r="A32" s="333"/>
      <c r="B32" s="330" t="s">
        <v>200</v>
      </c>
      <c r="C32" s="332"/>
      <c r="D32" s="332"/>
      <c r="E32" s="332"/>
      <c r="F32" s="332"/>
      <c r="G32" s="332"/>
      <c r="H32" s="332"/>
      <c r="I32" s="334"/>
      <c r="J32" s="334"/>
      <c r="K32" s="334"/>
    </row>
    <row r="33" spans="1:11" ht="14.25">
      <c r="A33" s="333"/>
      <c r="B33" s="330" t="s">
        <v>191</v>
      </c>
      <c r="C33" s="333"/>
      <c r="D33" s="333"/>
      <c r="E33" s="333"/>
      <c r="F33" s="333"/>
      <c r="G33" s="333"/>
      <c r="H33" s="333"/>
      <c r="I33" s="334"/>
      <c r="J33" s="334"/>
      <c r="K33" s="334"/>
    </row>
    <row r="34" spans="1:11" ht="14.25">
      <c r="A34" s="333"/>
      <c r="B34" s="330"/>
      <c r="C34" s="333"/>
      <c r="D34" s="333"/>
      <c r="E34" s="333"/>
      <c r="F34" s="333"/>
      <c r="G34" s="333"/>
      <c r="H34" s="333"/>
      <c r="I34" s="334"/>
      <c r="J34" s="334"/>
      <c r="K34" s="334"/>
    </row>
    <row r="35" spans="1:11" ht="14.25">
      <c r="A35" s="334"/>
      <c r="B35" s="309" t="s">
        <v>36</v>
      </c>
      <c r="C35" s="310"/>
      <c r="D35" s="310"/>
      <c r="E35" s="310"/>
      <c r="F35" s="310"/>
      <c r="G35" s="310"/>
      <c r="H35" s="310"/>
      <c r="I35" s="311"/>
      <c r="J35" s="334"/>
      <c r="K35" s="334"/>
    </row>
    <row r="36" spans="1:11" ht="14.25">
      <c r="A36" s="334"/>
      <c r="B36" s="312"/>
      <c r="C36" s="313"/>
      <c r="D36" s="313"/>
      <c r="E36" s="313"/>
      <c r="F36" s="313"/>
      <c r="G36" s="313"/>
      <c r="H36" s="313"/>
      <c r="I36" s="315"/>
      <c r="J36" s="334"/>
      <c r="K36" s="334"/>
    </row>
    <row r="37" spans="1:11" ht="14.25">
      <c r="A37" s="334"/>
      <c r="B37" s="316" t="s">
        <v>37</v>
      </c>
      <c r="C37" s="302"/>
      <c r="D37" s="302"/>
      <c r="E37" s="302"/>
      <c r="F37" s="302"/>
      <c r="G37" s="302"/>
      <c r="H37" s="302" t="s">
        <v>38</v>
      </c>
      <c r="I37" s="303"/>
      <c r="J37" s="334"/>
      <c r="K37" s="334"/>
    </row>
    <row r="38" spans="1:11" ht="14.25">
      <c r="A38" s="334"/>
      <c r="B38" s="123"/>
      <c r="C38" s="124"/>
      <c r="D38" s="124"/>
      <c r="E38" s="124"/>
      <c r="F38" s="124"/>
      <c r="G38" s="124"/>
      <c r="H38" s="353"/>
      <c r="I38" s="315"/>
      <c r="J38" s="334"/>
      <c r="K38" s="334"/>
    </row>
    <row r="39" spans="1:11">
      <c r="A39" s="334"/>
      <c r="B39" s="334"/>
      <c r="C39" s="334"/>
      <c r="D39" s="334"/>
      <c r="E39" s="334"/>
      <c r="F39" s="334"/>
      <c r="G39" s="334"/>
      <c r="H39" s="334"/>
      <c r="I39" s="334"/>
      <c r="J39" s="334"/>
      <c r="K39" s="334"/>
    </row>
    <row r="40" spans="1:11">
      <c r="A40" s="334"/>
      <c r="B40" s="334"/>
      <c r="C40" s="334"/>
      <c r="D40" s="334"/>
      <c r="E40" s="334"/>
      <c r="F40" s="334"/>
      <c r="G40" s="334"/>
      <c r="H40" s="334"/>
      <c r="I40" s="334"/>
      <c r="J40" s="334"/>
      <c r="K40" s="334"/>
    </row>
    <row r="41" spans="1:11">
      <c r="A41" s="334"/>
      <c r="B41" s="334"/>
      <c r="C41" s="334"/>
      <c r="D41" s="334"/>
      <c r="E41" s="334"/>
      <c r="F41" s="334"/>
      <c r="G41" s="334"/>
      <c r="H41" s="334"/>
      <c r="I41" s="334"/>
      <c r="J41" s="334"/>
      <c r="K41" s="334"/>
    </row>
    <row r="42" spans="1:11">
      <c r="A42" s="334"/>
      <c r="B42" s="334"/>
      <c r="C42" s="334"/>
      <c r="D42" s="334"/>
      <c r="E42" s="334"/>
      <c r="F42" s="334"/>
      <c r="G42" s="334"/>
      <c r="H42" s="334"/>
      <c r="I42" s="334"/>
      <c r="J42" s="334"/>
      <c r="K42" s="334"/>
    </row>
    <row r="43" spans="1:11">
      <c r="A43" s="334"/>
      <c r="B43" s="334"/>
      <c r="C43" s="334"/>
      <c r="D43" s="334"/>
      <c r="E43" s="334"/>
      <c r="F43" s="334"/>
      <c r="G43" s="334"/>
      <c r="H43" s="334"/>
      <c r="I43" s="334"/>
      <c r="J43" s="334"/>
      <c r="K43" s="334"/>
    </row>
    <row r="44" spans="1:11">
      <c r="A44" s="334"/>
      <c r="B44" s="334"/>
      <c r="C44" s="334"/>
      <c r="D44" s="334"/>
      <c r="E44" s="334"/>
      <c r="F44" s="334"/>
      <c r="G44" s="334"/>
      <c r="H44" s="334"/>
      <c r="I44" s="334"/>
      <c r="J44" s="334"/>
      <c r="K44" s="334"/>
    </row>
    <row r="45" spans="1:11">
      <c r="A45" s="334"/>
      <c r="B45" s="334"/>
      <c r="C45" s="334"/>
      <c r="D45" s="334"/>
      <c r="E45" s="334"/>
      <c r="F45" s="334"/>
      <c r="G45" s="334"/>
      <c r="H45" s="334"/>
      <c r="I45" s="334"/>
      <c r="J45" s="334"/>
      <c r="K45" s="334"/>
    </row>
  </sheetData>
  <mergeCells count="7">
    <mergeCell ref="B11:G11"/>
    <mergeCell ref="B9:G9"/>
    <mergeCell ref="B2:G2"/>
    <mergeCell ref="B3:G3"/>
    <mergeCell ref="B4:G4"/>
    <mergeCell ref="A6:G6"/>
    <mergeCell ref="A7:G7"/>
  </mergeCells>
  <pageMargins left="0.7" right="0.7" top="0.75" bottom="0.75" header="0.3" footer="0.3"/>
  <pageSetup paperSize="9" orientation="portrait" horizontalDpi="300" verticalDpi="0"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ANTECEDENTES EMPRESA</vt:lpstr>
      <vt:lpstr>PRECALIF-01</vt:lpstr>
      <vt:lpstr>PRECALIF-02</vt:lpstr>
      <vt:lpstr>PRECALIF-03</vt:lpstr>
      <vt:lpstr>PRECALIF-04</vt:lpstr>
      <vt:lpstr>PRECALIF-05</vt:lpstr>
      <vt:lpstr>PRECALIF-06</vt:lpstr>
      <vt:lpstr>PRECALIF-07</vt:lpstr>
      <vt:lpstr>PRECALIF-08</vt:lpstr>
      <vt:lpstr>'ANTECEDENTES EMPRESA'!Print_Area</vt:lpstr>
      <vt:lpstr>'PRECALIF-01'!Print_Area</vt:lpstr>
      <vt:lpstr>'PRECALIF-02'!Print_Area</vt:lpstr>
      <vt:lpstr>'PRECALIF-03'!Print_Area</vt:lpstr>
      <vt:lpstr>'PRECALIF-04'!Print_Area</vt:lpstr>
      <vt:lpstr>'PRECALIF-05'!Print_Area</vt:lpstr>
      <vt:lpstr>'PRECALIF-06'!Print_Area</vt:lpstr>
      <vt:lpstr>'PRECALIF-07'!Print_Area</vt:lpstr>
      <vt:lpstr>'PRECALIF-03'!Print_Titles</vt:lpstr>
      <vt:lpstr>'PRECALIF-04'!Print_Titles</vt:lpstr>
      <vt:lpstr>'PRECALIF-05'!Print_Titles</vt:lpstr>
    </vt:vector>
  </TitlesOfParts>
  <Company>jej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apere033</dc:creator>
  <cp:lastModifiedBy>Bestard, Antonio</cp:lastModifiedBy>
  <cp:lastPrinted>2017-01-09T20:21:25Z</cp:lastPrinted>
  <dcterms:created xsi:type="dcterms:W3CDTF">2012-10-31T20:10:34Z</dcterms:created>
  <dcterms:modified xsi:type="dcterms:W3CDTF">2017-04-26T15:30:44Z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3" name="_NewReviewCycle">
    <vt:lpwstr/>
  </property>
</Properties>
</file>